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30" yWindow="-45" windowWidth="14790" windowHeight="6885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4525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0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4" i="7"/>
  <c r="E25" i="7"/>
  <c r="E25" i="9"/>
  <c r="D15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S31" i="28"/>
  <c r="Y23" i="28"/>
  <c r="Y24" i="28"/>
  <c r="Y29" i="28"/>
  <c r="Q22" i="17"/>
  <c r="Q18" i="17"/>
  <c r="Q10" i="17"/>
  <c r="Q25" i="17"/>
  <c r="T20" i="28"/>
  <c r="D3" i="18"/>
  <c r="D10" i="18"/>
  <c r="D4" i="18"/>
  <c r="D14" i="18"/>
  <c r="T13" i="17"/>
  <c r="V32" i="17"/>
  <c r="D21" i="18"/>
  <c r="L11" i="16"/>
  <c r="M11" i="16" s="1"/>
  <c r="P29" i="17"/>
  <c r="P14" i="17"/>
  <c r="P15" i="17"/>
  <c r="P32" i="17"/>
  <c r="P18" i="17"/>
  <c r="T13" i="28"/>
  <c r="T18" i="28"/>
  <c r="S7" i="28" l="1"/>
  <c r="T3" i="28"/>
  <c r="Z8" i="28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4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<sst xmlns="http://schemas.openxmlformats.org/spreadsheetml/2006/main" count="644" uniqueCount="252">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</sst>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9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468.7599471757286</v>
      </c>
      <c r="E16" s="513"/>
      <c r="F16" s="513"/>
      <c r="G16" s="521"/>
      <c r="H16" s="521"/>
      <c r="I16" s="524">
        <f>SUM(D16:H16)</f>
        <v>468.7599471757286</v>
      </c>
      <c r="K16" s="533">
        <f>INTERCONEXION!$X5</f>
        <v>466.312324832591</v>
      </c>
      <c r="M16" s="311" t="s">
        <v>56</v>
      </c>
      <c r="N16" s="524">
        <f>K48</f>
        <v>6917.6560571967084</v>
      </c>
    </row>
    <row r="17" spans="3:15" ht="13.5" thickBot="1" x14ac:dyDescent="0.25">
      <c r="C17" s="516">
        <v>2</v>
      </c>
      <c r="D17" s="519">
        <f>'MAZDA MOTOR MANUFACTURING'!AA4</f>
        <v>630.3922888817367</v>
      </c>
      <c r="E17" s="512"/>
      <c r="F17" s="512"/>
      <c r="G17" s="522"/>
      <c r="H17" s="522"/>
      <c r="I17" s="525">
        <f t="shared" ref="I17:I45" si="0">SUM(D17:H17)</f>
        <v>630.3922888817367</v>
      </c>
      <c r="K17" s="534">
        <f>INTERCONEXION!$X6</f>
        <v>627.02333802172063</v>
      </c>
      <c r="M17" s="311" t="s">
        <v>242</v>
      </c>
      <c r="N17" s="526">
        <f>I48</f>
        <v>6953.0699966475995</v>
      </c>
    </row>
    <row r="18" spans="3:15" ht="13.5" thickBot="1" x14ac:dyDescent="0.25">
      <c r="C18" s="516">
        <v>3</v>
      </c>
      <c r="D18" s="519">
        <f>'MAZDA MOTOR MANUFACTURING'!AA5</f>
        <v>580.07270272798951</v>
      </c>
      <c r="E18" s="512"/>
      <c r="F18" s="512"/>
      <c r="G18" s="522"/>
      <c r="H18" s="522"/>
      <c r="I18" s="525">
        <f t="shared" si="0"/>
        <v>580.07270272798951</v>
      </c>
      <c r="K18" s="534">
        <f>INTERCONEXION!$X7</f>
        <v>576.373001747285</v>
      </c>
    </row>
    <row r="19" spans="3:15" ht="13.5" thickBot="1" x14ac:dyDescent="0.25">
      <c r="C19" s="516">
        <v>4</v>
      </c>
      <c r="D19" s="519">
        <f>'MAZDA MOTOR MANUFACTURING'!AA6</f>
        <v>14.190984308185648</v>
      </c>
      <c r="E19" s="512"/>
      <c r="F19" s="512"/>
      <c r="G19" s="522"/>
      <c r="H19" s="522"/>
      <c r="I19" s="525">
        <f t="shared" si="0"/>
        <v>14.190984308185648</v>
      </c>
      <c r="K19" s="534">
        <f>INTERCONEXION!$X8</f>
        <v>14.881261816509742</v>
      </c>
      <c r="M19" s="311" t="s">
        <v>219</v>
      </c>
      <c r="N19" s="537">
        <f>N16-N17</f>
        <v>-35.413939450891121</v>
      </c>
      <c r="O19" s="305" t="s">
        <v>15</v>
      </c>
    </row>
    <row r="20" spans="3:15" x14ac:dyDescent="0.2">
      <c r="C20" s="516">
        <v>5</v>
      </c>
      <c r="D20" s="519">
        <f>'MAZDA MOTOR MANUFACTURING'!AA7</f>
        <v>384.7481448951105</v>
      </c>
      <c r="E20" s="512"/>
      <c r="F20" s="512"/>
      <c r="G20" s="522"/>
      <c r="H20" s="522"/>
      <c r="I20" s="525">
        <f t="shared" si="0"/>
        <v>384.7481448951105</v>
      </c>
      <c r="K20" s="534">
        <f>INTERCONEXION!$X9</f>
        <v>382.00043329933243</v>
      </c>
      <c r="N20" s="536">
        <f>N19/N16</f>
        <v>-5.1193553362700959E-3</v>
      </c>
    </row>
    <row r="21" spans="3:15" x14ac:dyDescent="0.2">
      <c r="C21" s="516">
        <v>6</v>
      </c>
      <c r="D21" s="519">
        <f>'MAZDA MOTOR MANUFACTURING'!AA8</f>
        <v>630.3844785116836</v>
      </c>
      <c r="E21" s="512"/>
      <c r="F21" s="512"/>
      <c r="G21" s="522"/>
      <c r="H21" s="522"/>
      <c r="I21" s="525">
        <f t="shared" si="0"/>
        <v>630.3844785116836</v>
      </c>
      <c r="K21" s="534">
        <f>INTERCONEXION!$X10</f>
        <v>626.67674029206296</v>
      </c>
    </row>
    <row r="22" spans="3:15" x14ac:dyDescent="0.2">
      <c r="C22" s="516">
        <v>7</v>
      </c>
      <c r="D22" s="519">
        <f>'MAZDA MOTOR MANUFACTURING'!AA9</f>
        <v>600.18146104021616</v>
      </c>
      <c r="E22" s="512"/>
      <c r="F22" s="512"/>
      <c r="G22" s="522"/>
      <c r="H22" s="522"/>
      <c r="I22" s="525">
        <f t="shared" si="0"/>
        <v>600.18146104021616</v>
      </c>
      <c r="K22" s="534">
        <f>INTERCONEXION!$X11</f>
        <v>598.18142891696732</v>
      </c>
    </row>
    <row r="23" spans="3:15" x14ac:dyDescent="0.2">
      <c r="C23" s="516">
        <v>8</v>
      </c>
      <c r="D23" s="519">
        <f>'MAZDA MOTOR MANUFACTURING'!AA10</f>
        <v>652.60714953370496</v>
      </c>
      <c r="E23" s="512"/>
      <c r="F23" s="512"/>
      <c r="G23" s="522"/>
      <c r="H23" s="522"/>
      <c r="I23" s="525">
        <f t="shared" si="0"/>
        <v>652.60714953370496</v>
      </c>
      <c r="K23" s="534">
        <f>INTERCONEXION!$X12</f>
        <v>648.58750522291359</v>
      </c>
    </row>
    <row r="24" spans="3:15" x14ac:dyDescent="0.2">
      <c r="C24" s="516">
        <v>9</v>
      </c>
      <c r="D24" s="519">
        <f>'MAZDA MOTOR MANUFACTURING'!AA11</f>
        <v>689.29641896983833</v>
      </c>
      <c r="E24" s="512"/>
      <c r="F24" s="512"/>
      <c r="G24" s="522"/>
      <c r="H24" s="522"/>
      <c r="I24" s="525">
        <f t="shared" si="0"/>
        <v>689.29641896983833</v>
      </c>
      <c r="K24" s="534">
        <f>INTERCONEXION!$X13</f>
        <v>686.08263542672069</v>
      </c>
    </row>
    <row r="25" spans="3:15" x14ac:dyDescent="0.2">
      <c r="C25" s="516">
        <v>10</v>
      </c>
      <c r="D25" s="519">
        <f>'MAZDA MOTOR MANUFACTURING'!AA12</f>
        <v>598.30165489366675</v>
      </c>
      <c r="E25" s="512"/>
      <c r="F25" s="512"/>
      <c r="G25" s="522"/>
      <c r="H25" s="522"/>
      <c r="I25" s="525">
        <f t="shared" si="0"/>
        <v>598.30165489366675</v>
      </c>
      <c r="K25" s="534">
        <f>INTERCONEXION!$X14</f>
        <v>594.04901212844004</v>
      </c>
    </row>
    <row r="26" spans="3:15" x14ac:dyDescent="0.2">
      <c r="C26" s="516">
        <v>11</v>
      </c>
      <c r="D26" s="519">
        <f>'MAZDA MOTOR MANUFACTURING'!AA13</f>
        <v>3.5138635356110206</v>
      </c>
      <c r="E26" s="512"/>
      <c r="F26" s="512"/>
      <c r="G26" s="522"/>
      <c r="H26" s="522"/>
      <c r="I26" s="525">
        <f t="shared" si="0"/>
        <v>3.5138635356110206</v>
      </c>
      <c r="K26" s="534">
        <f>INTERCONEXION!$X15</f>
        <v>5.9287834752809472</v>
      </c>
    </row>
    <row r="27" spans="3:15" x14ac:dyDescent="0.2">
      <c r="C27" s="516">
        <v>12</v>
      </c>
      <c r="D27" s="519">
        <f>'MAZDA MOTOR MANUFACTURING'!AA14</f>
        <v>377.97822467659273</v>
      </c>
      <c r="E27" s="512"/>
      <c r="F27" s="512"/>
      <c r="G27" s="522"/>
      <c r="H27" s="522"/>
      <c r="I27" s="525">
        <f t="shared" si="0"/>
        <v>377.97822467659273</v>
      </c>
      <c r="K27" s="534">
        <f>INTERCONEXION!$X16</f>
        <v>374.60520879212385</v>
      </c>
    </row>
    <row r="28" spans="3:15" x14ac:dyDescent="0.2">
      <c r="C28" s="516">
        <v>13</v>
      </c>
      <c r="D28" s="519">
        <f>'MAZDA MOTOR MANUFACTURING'!AA15</f>
        <v>662.15448355861827</v>
      </c>
      <c r="E28" s="512"/>
      <c r="F28" s="512"/>
      <c r="G28" s="522"/>
      <c r="H28" s="522"/>
      <c r="I28" s="525">
        <f t="shared" si="0"/>
        <v>662.15448355861827</v>
      </c>
      <c r="K28" s="534">
        <f>INTERCONEXION!$X17</f>
        <v>660.00476621080395</v>
      </c>
    </row>
    <row r="29" spans="3:15" x14ac:dyDescent="0.2">
      <c r="C29" s="516">
        <v>14</v>
      </c>
      <c r="D29" s="519">
        <f>'MAZDA MOTOR MANUFACTURING'!AA16</f>
        <v>660.48819393891733</v>
      </c>
      <c r="E29" s="512"/>
      <c r="F29" s="512"/>
      <c r="G29" s="522"/>
      <c r="H29" s="522"/>
      <c r="I29" s="525">
        <f t="shared" si="0"/>
        <v>660.48819393891733</v>
      </c>
      <c r="K29" s="534">
        <f>INTERCONEXION!$X18</f>
        <v>656.9496170139563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6953.0699966475995</v>
      </c>
      <c r="E48" s="530"/>
      <c r="F48" s="530"/>
      <c r="G48" s="531"/>
      <c r="H48" s="531"/>
      <c r="I48" s="532">
        <f t="shared" ref="I48:K48" si="1">SUM(I16:I46)</f>
        <v>6953.0699966475995</v>
      </c>
      <c r="K48" s="532">
        <f t="shared" si="1"/>
        <v>6917.6560571967084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I25" sqref="I2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20150701</v>
      </c>
      <c r="C4" s="368">
        <v>0</v>
      </c>
      <c r="D4" s="369">
        <v>1440</v>
      </c>
      <c r="E4" s="367"/>
      <c r="F4" s="370">
        <v>3698.0039999999999</v>
      </c>
      <c r="G4" s="500">
        <v>20.206299999999999</v>
      </c>
      <c r="H4" s="367">
        <v>41.725200000000001</v>
      </c>
      <c r="I4" s="371"/>
      <c r="J4" s="372">
        <v>13.514799999999999</v>
      </c>
      <c r="K4" s="373">
        <v>501.75040000000001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13.5148</v>
      </c>
      <c r="AF4" s="622"/>
      <c r="AG4" s="605"/>
      <c r="AH4" s="613"/>
      <c r="AI4" s="623">
        <f>IFERROR(AE4*1,0)</f>
        <v>13.514799999999999</v>
      </c>
      <c r="AJ4" s="624">
        <f>(AI4-AH4)</f>
        <v>13.514799999999999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20150702</v>
      </c>
      <c r="C5" s="377">
        <v>0.375</v>
      </c>
      <c r="D5" s="378">
        <v>1440</v>
      </c>
      <c r="E5" s="376"/>
      <c r="F5" s="379">
        <v>3677.683</v>
      </c>
      <c r="G5" s="501">
        <v>20.4254</v>
      </c>
      <c r="H5" s="376">
        <v>41.469499999999996</v>
      </c>
      <c r="I5" s="380"/>
      <c r="J5" s="381">
        <v>13.3171</v>
      </c>
      <c r="K5" s="382">
        <v>494.41070000000002</v>
      </c>
      <c r="L5" s="383">
        <v>0</v>
      </c>
      <c r="N5" s="297">
        <v>1</v>
      </c>
      <c r="O5" s="321">
        <f>Cálculos!J10</f>
        <v>8823.9228050062102</v>
      </c>
      <c r="P5" s="325">
        <f>O5*4.1868</f>
        <v>36944</v>
      </c>
      <c r="Q5" s="328">
        <f>O5*0.11237</f>
        <v>991.54420559854782</v>
      </c>
      <c r="S5" s="354">
        <f>J5*1000</f>
        <v>13317.1</v>
      </c>
      <c r="T5" s="334">
        <f>S5*35.31467</f>
        <v>470288.99185699999</v>
      </c>
      <c r="V5" s="348">
        <f>S5*O5/1000000</f>
        <v>117.50906238654821</v>
      </c>
      <c r="W5" s="351">
        <f>P5*S5/1000000</f>
        <v>491.98694240000003</v>
      </c>
      <c r="X5" s="352">
        <f>T5*Q5/1000000</f>
        <v>466.312324832591</v>
      </c>
      <c r="AE5" s="610" t="str">
        <f t="shared" ref="AE5:AE35" si="0">LEFT(J5,8)</f>
        <v>13.3171</v>
      </c>
      <c r="AF5" s="603"/>
      <c r="AG5" s="606"/>
      <c r="AH5" s="619"/>
      <c r="AI5" s="620">
        <f t="shared" ref="AI5:AI35" si="1">IFERROR(AE5*1,0)</f>
        <v>13.3171</v>
      </c>
      <c r="AJ5" s="625">
        <f t="shared" ref="AJ5:AJ35" si="2">(AI5-AH5)</f>
        <v>13.3171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20150703</v>
      </c>
      <c r="C6" s="377">
        <v>0.375</v>
      </c>
      <c r="D6" s="378">
        <v>1440</v>
      </c>
      <c r="E6" s="376"/>
      <c r="F6" s="379">
        <v>3695.3850000000002</v>
      </c>
      <c r="G6" s="501">
        <v>19.670300000000001</v>
      </c>
      <c r="H6" s="376">
        <v>41.786000000000001</v>
      </c>
      <c r="I6" s="380"/>
      <c r="J6" s="381">
        <v>17.309000000000001</v>
      </c>
      <c r="K6" s="382">
        <v>642.61500000000001</v>
      </c>
      <c r="L6" s="383">
        <v>0</v>
      </c>
      <c r="N6" s="297">
        <v>2</v>
      </c>
      <c r="O6" s="322">
        <f>Cálculos!J11</f>
        <v>9128.6423999235703</v>
      </c>
      <c r="P6" s="325">
        <f t="shared" ref="P6:P35" si="3">O6*4.1868</f>
        <v>38219.800000000003</v>
      </c>
      <c r="Q6" s="328">
        <f t="shared" ref="Q6:Q35" si="4">O6*0.11237</f>
        <v>1025.7855464794116</v>
      </c>
      <c r="S6" s="355">
        <f t="shared" ref="S6:S35" si="5">J6*1000</f>
        <v>17309</v>
      </c>
      <c r="T6" s="335">
        <f t="shared" ref="T6:T35" si="6">S6*35.31467</f>
        <v>611261.62303000002</v>
      </c>
      <c r="V6" s="321">
        <f t="shared" ref="V6:V35" si="7">S6*O6/1000000</f>
        <v>158.00767130027708</v>
      </c>
      <c r="W6" s="325">
        <f t="shared" ref="W6:W35" si="8">P6*S6/1000000</f>
        <v>661.54651820000004</v>
      </c>
      <c r="X6" s="328">
        <f t="shared" ref="X6:X35" si="9">T6*Q6/1000000</f>
        <v>627.02333802172063</v>
      </c>
      <c r="AE6" s="610" t="str">
        <f t="shared" si="0"/>
        <v>17.309</v>
      </c>
      <c r="AF6" s="603"/>
      <c r="AG6" s="606"/>
      <c r="AH6" s="619"/>
      <c r="AI6" s="620">
        <f t="shared" si="1"/>
        <v>17.309000000000001</v>
      </c>
      <c r="AJ6" s="625">
        <f t="shared" si="2"/>
        <v>17.309000000000001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20150704</v>
      </c>
      <c r="C7" s="377">
        <v>0.375</v>
      </c>
      <c r="D7" s="378">
        <v>1439.933</v>
      </c>
      <c r="E7" s="376"/>
      <c r="F7" s="379">
        <v>3722.143</v>
      </c>
      <c r="G7" s="501">
        <v>19.932500000000001</v>
      </c>
      <c r="H7" s="376">
        <v>42.005699999999997</v>
      </c>
      <c r="I7" s="380"/>
      <c r="J7" s="381">
        <v>16.544799999999999</v>
      </c>
      <c r="K7" s="382">
        <v>614.24189999999999</v>
      </c>
      <c r="L7" s="383">
        <v>0</v>
      </c>
      <c r="N7" s="297">
        <v>3</v>
      </c>
      <c r="O7" s="322">
        <f>Cálculos!J12</f>
        <v>8778.8286997229407</v>
      </c>
      <c r="P7" s="325">
        <f t="shared" si="3"/>
        <v>36755.200000000004</v>
      </c>
      <c r="Q7" s="328">
        <f t="shared" si="4"/>
        <v>986.4769809878668</v>
      </c>
      <c r="S7" s="355">
        <f t="shared" si="5"/>
        <v>16544.8</v>
      </c>
      <c r="T7" s="335">
        <f t="shared" si="6"/>
        <v>584274.15221600002</v>
      </c>
      <c r="V7" s="321">
        <f t="shared" si="7"/>
        <v>145.24396507117612</v>
      </c>
      <c r="W7" s="325">
        <f t="shared" si="8"/>
        <v>608.10743295999998</v>
      </c>
      <c r="X7" s="328">
        <f t="shared" si="9"/>
        <v>576.373001747285</v>
      </c>
      <c r="AE7" s="610" t="str">
        <f t="shared" si="0"/>
        <v>16.5448</v>
      </c>
      <c r="AF7" s="603"/>
      <c r="AG7" s="606"/>
      <c r="AH7" s="619"/>
      <c r="AI7" s="620">
        <f t="shared" si="1"/>
        <v>16.544799999999999</v>
      </c>
      <c r="AJ7" s="625">
        <f t="shared" si="2"/>
        <v>16.544799999999999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20150705</v>
      </c>
      <c r="C8" s="377">
        <v>0.375</v>
      </c>
      <c r="D8" s="378">
        <v>164.2</v>
      </c>
      <c r="E8" s="376"/>
      <c r="F8" s="379">
        <v>3720.7080000000001</v>
      </c>
      <c r="G8" s="501">
        <v>24.488</v>
      </c>
      <c r="H8" s="376">
        <v>41.189900000000002</v>
      </c>
      <c r="I8" s="380"/>
      <c r="J8" s="381">
        <v>0.42470000000000002</v>
      </c>
      <c r="K8" s="382">
        <v>15.7662</v>
      </c>
      <c r="L8" s="383">
        <v>0</v>
      </c>
      <c r="N8" s="297">
        <v>4</v>
      </c>
      <c r="O8" s="322">
        <f>Cálculos!J13</f>
        <v>8829.8222986529108</v>
      </c>
      <c r="P8" s="325">
        <f t="shared" si="3"/>
        <v>36968.700000000004</v>
      </c>
      <c r="Q8" s="328">
        <f t="shared" si="4"/>
        <v>992.20713169962755</v>
      </c>
      <c r="S8" s="355">
        <f t="shared" si="5"/>
        <v>424.70000000000005</v>
      </c>
      <c r="T8" s="335">
        <f t="shared" si="6"/>
        <v>14998.140349000001</v>
      </c>
      <c r="V8" s="321">
        <f t="shared" si="7"/>
        <v>3.7500255302378918</v>
      </c>
      <c r="W8" s="325">
        <f t="shared" si="8"/>
        <v>15.700606890000005</v>
      </c>
      <c r="X8" s="328">
        <f t="shared" si="9"/>
        <v>14.881261816509742</v>
      </c>
      <c r="AE8" s="610" t="str">
        <f t="shared" si="0"/>
        <v>0.4247</v>
      </c>
      <c r="AF8" s="603"/>
      <c r="AG8" s="606"/>
      <c r="AH8" s="619"/>
      <c r="AI8" s="620">
        <f t="shared" si="1"/>
        <v>0.42470000000000002</v>
      </c>
      <c r="AJ8" s="625">
        <f t="shared" si="2"/>
        <v>0.42470000000000002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20150706</v>
      </c>
      <c r="C9" s="377">
        <v>0.375</v>
      </c>
      <c r="D9" s="378">
        <v>1259.433</v>
      </c>
      <c r="E9" s="376"/>
      <c r="F9" s="379">
        <v>3709.201</v>
      </c>
      <c r="G9" s="501">
        <v>21.354299999999999</v>
      </c>
      <c r="H9" s="376">
        <v>41.740900000000003</v>
      </c>
      <c r="I9" s="380"/>
      <c r="J9" s="381">
        <v>11.149800000000001</v>
      </c>
      <c r="K9" s="382">
        <v>413.94850000000002</v>
      </c>
      <c r="L9" s="383">
        <v>0</v>
      </c>
      <c r="N9" s="297">
        <v>5</v>
      </c>
      <c r="O9" s="322">
        <f>Cálculos!J14</f>
        <v>8633.5865099837592</v>
      </c>
      <c r="P9" s="325">
        <f t="shared" si="3"/>
        <v>36147.1</v>
      </c>
      <c r="Q9" s="328">
        <f t="shared" si="4"/>
        <v>970.15611612687496</v>
      </c>
      <c r="S9" s="355">
        <f t="shared" si="5"/>
        <v>11149.800000000001</v>
      </c>
      <c r="T9" s="335">
        <f t="shared" si="6"/>
        <v>393751.50756600004</v>
      </c>
      <c r="V9" s="321">
        <f t="shared" si="7"/>
        <v>96.262762869016925</v>
      </c>
      <c r="W9" s="325">
        <f t="shared" si="8"/>
        <v>403.03293558000007</v>
      </c>
      <c r="X9" s="328">
        <f t="shared" si="9"/>
        <v>382.00043329933243</v>
      </c>
      <c r="AE9" s="610" t="str">
        <f t="shared" si="0"/>
        <v>11.1498</v>
      </c>
      <c r="AF9" s="603"/>
      <c r="AG9" s="606"/>
      <c r="AH9" s="619"/>
      <c r="AI9" s="620">
        <f t="shared" si="1"/>
        <v>11.149800000000001</v>
      </c>
      <c r="AJ9" s="625">
        <f t="shared" si="2"/>
        <v>11.149800000000001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20150707</v>
      </c>
      <c r="C10" s="377">
        <v>0.375</v>
      </c>
      <c r="D10" s="378">
        <v>1440</v>
      </c>
      <c r="E10" s="376"/>
      <c r="F10" s="379">
        <v>3695.6770000000001</v>
      </c>
      <c r="G10" s="501">
        <v>20.0535</v>
      </c>
      <c r="H10" s="376">
        <v>41.7</v>
      </c>
      <c r="I10" s="380"/>
      <c r="J10" s="381">
        <v>18.169499999999999</v>
      </c>
      <c r="K10" s="382">
        <v>674.56209999999999</v>
      </c>
      <c r="L10" s="383">
        <v>0</v>
      </c>
      <c r="N10" s="297">
        <v>6</v>
      </c>
      <c r="O10" s="322">
        <f>Cálculos!J15</f>
        <v>8691.5066399159296</v>
      </c>
      <c r="P10" s="325">
        <f t="shared" si="3"/>
        <v>36389.600000000013</v>
      </c>
      <c r="Q10" s="328">
        <f t="shared" si="4"/>
        <v>976.66460112735297</v>
      </c>
      <c r="S10" s="355">
        <f t="shared" si="5"/>
        <v>18169.5</v>
      </c>
      <c r="T10" s="335">
        <f t="shared" si="6"/>
        <v>641649.89656499994</v>
      </c>
      <c r="V10" s="321">
        <f t="shared" si="7"/>
        <v>157.9203298939525</v>
      </c>
      <c r="W10" s="325">
        <f t="shared" si="8"/>
        <v>661.18083720000027</v>
      </c>
      <c r="X10" s="328">
        <f t="shared" si="9"/>
        <v>626.67674029206296</v>
      </c>
      <c r="AE10" s="610" t="str">
        <f t="shared" si="0"/>
        <v>18.1695</v>
      </c>
      <c r="AF10" s="603"/>
      <c r="AG10" s="606"/>
      <c r="AH10" s="619"/>
      <c r="AI10" s="620">
        <f t="shared" si="1"/>
        <v>18.169499999999999</v>
      </c>
      <c r="AJ10" s="625">
        <f t="shared" si="2"/>
        <v>18.169499999999999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20150708</v>
      </c>
      <c r="C11" s="377">
        <v>0.375</v>
      </c>
      <c r="D11" s="378">
        <v>1440</v>
      </c>
      <c r="E11" s="376"/>
      <c r="F11" s="379">
        <v>3710.163</v>
      </c>
      <c r="G11" s="501">
        <v>20.276199999999999</v>
      </c>
      <c r="H11" s="376">
        <v>41.827100000000002</v>
      </c>
      <c r="I11" s="380"/>
      <c r="J11" s="381">
        <v>17.4068</v>
      </c>
      <c r="K11" s="382">
        <v>646.2432</v>
      </c>
      <c r="L11" s="383">
        <v>0</v>
      </c>
      <c r="N11" s="297">
        <v>7</v>
      </c>
      <c r="O11" s="322">
        <f>Cálculos!J16</f>
        <v>8659.8117894334591</v>
      </c>
      <c r="P11" s="325">
        <f t="shared" si="3"/>
        <v>36256.900000000009</v>
      </c>
      <c r="Q11" s="328">
        <f t="shared" si="4"/>
        <v>973.10305077863779</v>
      </c>
      <c r="S11" s="355">
        <f t="shared" si="5"/>
        <v>17406.8</v>
      </c>
      <c r="T11" s="335">
        <f t="shared" si="6"/>
        <v>614715.39775599993</v>
      </c>
      <c r="V11" s="321">
        <f t="shared" si="7"/>
        <v>150.73961185631035</v>
      </c>
      <c r="W11" s="325">
        <f t="shared" si="8"/>
        <v>631.11660692000009</v>
      </c>
      <c r="X11" s="328">
        <f t="shared" si="9"/>
        <v>598.18142891696732</v>
      </c>
      <c r="AE11" s="610" t="str">
        <f t="shared" si="0"/>
        <v>17.4068</v>
      </c>
      <c r="AF11" s="603"/>
      <c r="AG11" s="606"/>
      <c r="AH11" s="619"/>
      <c r="AI11" s="620">
        <f t="shared" si="1"/>
        <v>17.4068</v>
      </c>
      <c r="AJ11" s="625">
        <f t="shared" si="2"/>
        <v>17.4068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20150709</v>
      </c>
      <c r="C12" s="377">
        <v>0.375</v>
      </c>
      <c r="D12" s="378">
        <v>1440</v>
      </c>
      <c r="E12" s="376"/>
      <c r="F12" s="379">
        <v>3701.9929999999999</v>
      </c>
      <c r="G12" s="501">
        <v>19.9651</v>
      </c>
      <c r="H12" s="376">
        <v>41.804299999999998</v>
      </c>
      <c r="I12" s="380"/>
      <c r="J12" s="381">
        <v>18.8462</v>
      </c>
      <c r="K12" s="382">
        <v>699.68520000000001</v>
      </c>
      <c r="L12" s="383">
        <v>0</v>
      </c>
      <c r="N12" s="297">
        <v>8</v>
      </c>
      <c r="O12" s="322">
        <f>Cálculos!J17</f>
        <v>8672.3989681857292</v>
      </c>
      <c r="P12" s="325">
        <f t="shared" si="3"/>
        <v>36309.600000000013</v>
      </c>
      <c r="Q12" s="328">
        <f t="shared" si="4"/>
        <v>974.51747205503034</v>
      </c>
      <c r="S12" s="355">
        <f t="shared" si="5"/>
        <v>18846.2</v>
      </c>
      <c r="T12" s="335">
        <f t="shared" si="6"/>
        <v>665547.33375400002</v>
      </c>
      <c r="V12" s="321">
        <f t="shared" si="7"/>
        <v>163.44176543422191</v>
      </c>
      <c r="W12" s="325">
        <f t="shared" si="8"/>
        <v>684.29798352000023</v>
      </c>
      <c r="X12" s="328">
        <f t="shared" si="9"/>
        <v>648.58750522291359</v>
      </c>
      <c r="AE12" s="610" t="str">
        <f t="shared" si="0"/>
        <v>18.8462</v>
      </c>
      <c r="AF12" s="603"/>
      <c r="AG12" s="606"/>
      <c r="AH12" s="619"/>
      <c r="AI12" s="620">
        <f t="shared" si="1"/>
        <v>18.8462</v>
      </c>
      <c r="AJ12" s="625">
        <f t="shared" si="2"/>
        <v>18.8462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20150710</v>
      </c>
      <c r="C13" s="377">
        <v>0.375</v>
      </c>
      <c r="D13" s="378">
        <v>1440</v>
      </c>
      <c r="E13" s="376"/>
      <c r="F13" s="379">
        <v>3694.8850000000002</v>
      </c>
      <c r="G13" s="501">
        <v>20.046500000000002</v>
      </c>
      <c r="H13" s="376">
        <v>41.695500000000003</v>
      </c>
      <c r="I13" s="380"/>
      <c r="J13" s="381">
        <v>19.9605</v>
      </c>
      <c r="K13" s="382">
        <v>741.05190000000005</v>
      </c>
      <c r="L13" s="383">
        <v>0</v>
      </c>
      <c r="N13" s="297">
        <v>9</v>
      </c>
      <c r="O13" s="322">
        <f>Cálculos!J18</f>
        <v>8661.6270182478293</v>
      </c>
      <c r="P13" s="325">
        <f t="shared" si="3"/>
        <v>36264.500000000007</v>
      </c>
      <c r="Q13" s="328">
        <f t="shared" si="4"/>
        <v>973.3070280405085</v>
      </c>
      <c r="S13" s="355">
        <f t="shared" si="5"/>
        <v>19960.5</v>
      </c>
      <c r="T13" s="335">
        <f t="shared" si="6"/>
        <v>704898.47053499997</v>
      </c>
      <c r="V13" s="321">
        <f t="shared" si="7"/>
        <v>172.89040609773579</v>
      </c>
      <c r="W13" s="325">
        <f t="shared" si="8"/>
        <v>723.85755225000014</v>
      </c>
      <c r="X13" s="328">
        <f t="shared" si="9"/>
        <v>686.08263542672069</v>
      </c>
      <c r="AE13" s="610" t="str">
        <f t="shared" si="0"/>
        <v>19.9605</v>
      </c>
      <c r="AF13" s="603"/>
      <c r="AG13" s="606"/>
      <c r="AH13" s="619"/>
      <c r="AI13" s="620">
        <f t="shared" si="1"/>
        <v>19.9605</v>
      </c>
      <c r="AJ13" s="625">
        <f t="shared" si="2"/>
        <v>19.9605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20150711</v>
      </c>
      <c r="C14" s="377">
        <v>0.375</v>
      </c>
      <c r="D14" s="378">
        <v>1384.5329999999999</v>
      </c>
      <c r="E14" s="376"/>
      <c r="F14" s="379">
        <v>3711.1439999999998</v>
      </c>
      <c r="G14" s="501">
        <v>20.069099999999999</v>
      </c>
      <c r="H14" s="376">
        <v>41.8508</v>
      </c>
      <c r="I14" s="380"/>
      <c r="J14" s="381">
        <v>17.223700000000001</v>
      </c>
      <c r="K14" s="382">
        <v>639.44740000000002</v>
      </c>
      <c r="L14" s="383">
        <v>0</v>
      </c>
      <c r="N14" s="297">
        <v>10</v>
      </c>
      <c r="O14" s="322">
        <f>Cálculos!J19</f>
        <v>8691.4111015572798</v>
      </c>
      <c r="P14" s="325">
        <f t="shared" si="3"/>
        <v>36389.200000000019</v>
      </c>
      <c r="Q14" s="328">
        <f t="shared" si="4"/>
        <v>976.65386548199149</v>
      </c>
      <c r="S14" s="355">
        <f t="shared" si="5"/>
        <v>17223.7</v>
      </c>
      <c r="T14" s="335">
        <f t="shared" si="6"/>
        <v>608249.28167900001</v>
      </c>
      <c r="V14" s="321">
        <f t="shared" si="7"/>
        <v>149.69825738989212</v>
      </c>
      <c r="W14" s="325">
        <f t="shared" si="8"/>
        <v>626.75666404000037</v>
      </c>
      <c r="X14" s="328">
        <f t="shared" si="9"/>
        <v>594.04901212844004</v>
      </c>
      <c r="AE14" s="610" t="str">
        <f t="shared" si="0"/>
        <v>17.2237</v>
      </c>
      <c r="AF14" s="603"/>
      <c r="AG14" s="606"/>
      <c r="AH14" s="619"/>
      <c r="AI14" s="620">
        <f t="shared" si="1"/>
        <v>17.223700000000001</v>
      </c>
      <c r="AJ14" s="625">
        <f t="shared" si="2"/>
        <v>17.223700000000001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20150712</v>
      </c>
      <c r="C15" s="377">
        <v>0.375</v>
      </c>
      <c r="D15" s="378">
        <v>69.5</v>
      </c>
      <c r="E15" s="376"/>
      <c r="F15" s="379">
        <v>3712.835</v>
      </c>
      <c r="G15" s="501">
        <v>23.494199999999999</v>
      </c>
      <c r="H15" s="376">
        <v>41.2637</v>
      </c>
      <c r="I15" s="380"/>
      <c r="J15" s="381">
        <v>0.1721</v>
      </c>
      <c r="K15" s="382">
        <v>6.3882000000000003</v>
      </c>
      <c r="L15" s="383">
        <v>0</v>
      </c>
      <c r="N15" s="297">
        <v>11</v>
      </c>
      <c r="O15" s="322">
        <f>Cálculos!J20</f>
        <v>8681.1884971816198</v>
      </c>
      <c r="P15" s="325">
        <f t="shared" si="3"/>
        <v>36346.400000000001</v>
      </c>
      <c r="Q15" s="328">
        <f t="shared" si="4"/>
        <v>975.50515142829863</v>
      </c>
      <c r="S15" s="355">
        <f t="shared" si="5"/>
        <v>172.1</v>
      </c>
      <c r="T15" s="335">
        <f t="shared" si="6"/>
        <v>6077.6547069999997</v>
      </c>
      <c r="V15" s="321">
        <f t="shared" si="7"/>
        <v>1.4940325403649568</v>
      </c>
      <c r="W15" s="325">
        <f t="shared" si="8"/>
        <v>6.2552154400000006</v>
      </c>
      <c r="X15" s="328">
        <f t="shared" si="9"/>
        <v>5.9287834752809472</v>
      </c>
      <c r="AE15" s="610" t="str">
        <f t="shared" si="0"/>
        <v>0.1721</v>
      </c>
      <c r="AF15" s="603"/>
      <c r="AG15" s="606"/>
      <c r="AH15" s="619"/>
      <c r="AI15" s="620">
        <f t="shared" si="1"/>
        <v>0.1721</v>
      </c>
      <c r="AJ15" s="625">
        <f t="shared" si="2"/>
        <v>0.1721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20150713</v>
      </c>
      <c r="C16" s="377">
        <v>0.375</v>
      </c>
      <c r="D16" s="378">
        <v>1088.317</v>
      </c>
      <c r="E16" s="376"/>
      <c r="F16" s="379">
        <v>3706.114</v>
      </c>
      <c r="G16" s="501">
        <v>20.856200000000001</v>
      </c>
      <c r="H16" s="376">
        <v>41.776800000000001</v>
      </c>
      <c r="I16" s="380"/>
      <c r="J16" s="381">
        <v>10.839399999999999</v>
      </c>
      <c r="K16" s="382">
        <v>402.42419999999998</v>
      </c>
      <c r="L16" s="383">
        <v>0</v>
      </c>
      <c r="N16" s="297">
        <v>12</v>
      </c>
      <c r="O16" s="322">
        <f>Cálculos!J21</f>
        <v>8708.8946211904095</v>
      </c>
      <c r="P16" s="325">
        <f t="shared" si="3"/>
        <v>36462.400000000001</v>
      </c>
      <c r="Q16" s="328">
        <f t="shared" si="4"/>
        <v>978.61848858316625</v>
      </c>
      <c r="S16" s="355">
        <f t="shared" si="5"/>
        <v>10839.4</v>
      </c>
      <c r="T16" s="335">
        <f t="shared" si="6"/>
        <v>382789.83399799996</v>
      </c>
      <c r="V16" s="321">
        <f t="shared" si="7"/>
        <v>94.399192356931309</v>
      </c>
      <c r="W16" s="325">
        <f t="shared" si="8"/>
        <v>395.23053856000001</v>
      </c>
      <c r="X16" s="328">
        <f t="shared" si="9"/>
        <v>374.60520879212385</v>
      </c>
      <c r="AE16" s="610" t="str">
        <f t="shared" si="0"/>
        <v>10.8394</v>
      </c>
      <c r="AF16" s="603"/>
      <c r="AG16" s="606"/>
      <c r="AH16" s="619"/>
      <c r="AI16" s="620">
        <f t="shared" si="1"/>
        <v>10.839399999999999</v>
      </c>
      <c r="AJ16" s="625">
        <f t="shared" si="2"/>
        <v>10.839399999999999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20150714</v>
      </c>
      <c r="C17" s="377">
        <v>0.375</v>
      </c>
      <c r="D17" s="378">
        <v>1440</v>
      </c>
      <c r="E17" s="376"/>
      <c r="F17" s="379">
        <v>3699.6</v>
      </c>
      <c r="G17" s="501">
        <v>20.2744</v>
      </c>
      <c r="H17" s="376">
        <v>41.707000000000001</v>
      </c>
      <c r="I17" s="380"/>
      <c r="J17" s="381">
        <v>19.065899999999999</v>
      </c>
      <c r="K17" s="382">
        <v>707.84169999999995</v>
      </c>
      <c r="L17" s="383">
        <v>0</v>
      </c>
      <c r="N17" s="297">
        <v>13</v>
      </c>
      <c r="O17" s="322">
        <f>Cálculos!J22</f>
        <v>8723.3686825260302</v>
      </c>
      <c r="P17" s="325">
        <f t="shared" si="3"/>
        <v>36522.999999999985</v>
      </c>
      <c r="Q17" s="328">
        <f t="shared" si="4"/>
        <v>980.24493885544996</v>
      </c>
      <c r="S17" s="355">
        <f t="shared" si="5"/>
        <v>19065.899999999998</v>
      </c>
      <c r="T17" s="335">
        <f t="shared" si="6"/>
        <v>673305.96675299993</v>
      </c>
      <c r="V17" s="321">
        <f t="shared" si="7"/>
        <v>166.31887496417301</v>
      </c>
      <c r="W17" s="325">
        <f t="shared" si="8"/>
        <v>696.3438656999997</v>
      </c>
      <c r="X17" s="328">
        <f t="shared" si="9"/>
        <v>660.00476621080395</v>
      </c>
      <c r="AE17" s="610" t="str">
        <f t="shared" si="0"/>
        <v>19.0659</v>
      </c>
      <c r="AF17" s="603"/>
      <c r="AG17" s="606"/>
      <c r="AH17" s="619"/>
      <c r="AI17" s="620">
        <f t="shared" si="1"/>
        <v>19.065899999999999</v>
      </c>
      <c r="AJ17" s="625">
        <f t="shared" si="2"/>
        <v>19.065899999999999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20150715</v>
      </c>
      <c r="C18" s="377">
        <v>0.375</v>
      </c>
      <c r="D18" s="378">
        <v>1440</v>
      </c>
      <c r="E18" s="376"/>
      <c r="F18" s="379">
        <v>3698.2310000000002</v>
      </c>
      <c r="G18" s="501">
        <v>20.132000000000001</v>
      </c>
      <c r="H18" s="376">
        <v>41.709800000000001</v>
      </c>
      <c r="I18" s="380"/>
      <c r="J18" s="381">
        <v>18.973800000000001</v>
      </c>
      <c r="K18" s="382">
        <v>704.4203</v>
      </c>
      <c r="L18" s="383">
        <v>0</v>
      </c>
      <c r="N18" s="297">
        <v>14</v>
      </c>
      <c r="O18" s="322">
        <f>Cálculos!J23</f>
        <v>8725.13614216108</v>
      </c>
      <c r="P18" s="325">
        <f t="shared" si="3"/>
        <v>36530.400000000009</v>
      </c>
      <c r="Q18" s="328">
        <f t="shared" si="4"/>
        <v>980.44354829464055</v>
      </c>
      <c r="S18" s="355">
        <f t="shared" si="5"/>
        <v>18973.8</v>
      </c>
      <c r="T18" s="335">
        <f t="shared" si="6"/>
        <v>670053.48564600002</v>
      </c>
      <c r="V18" s="321">
        <f t="shared" si="7"/>
        <v>165.5489881341359</v>
      </c>
      <c r="W18" s="325">
        <f t="shared" si="8"/>
        <v>693.12050352000006</v>
      </c>
      <c r="X18" s="328">
        <f t="shared" si="9"/>
        <v>656.9496170139563</v>
      </c>
      <c r="AE18" s="610" t="str">
        <f t="shared" si="0"/>
        <v>18.9738</v>
      </c>
      <c r="AF18" s="603"/>
      <c r="AG18" s="606"/>
      <c r="AH18" s="619"/>
      <c r="AI18" s="620">
        <f t="shared" si="1"/>
        <v>18.973800000000001</v>
      </c>
      <c r="AJ18" s="625">
        <f t="shared" si="2"/>
        <v>18.973800000000001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20150716</v>
      </c>
      <c r="C19" s="377">
        <v>0.375</v>
      </c>
      <c r="D19" s="378">
        <v>1440</v>
      </c>
      <c r="E19" s="376"/>
      <c r="F19" s="379">
        <v>3694.2910000000002</v>
      </c>
      <c r="G19" s="501">
        <v>20.350200000000001</v>
      </c>
      <c r="H19" s="376">
        <v>41.596899999999998</v>
      </c>
      <c r="I19" s="380"/>
      <c r="J19" s="381">
        <v>17.357500000000002</v>
      </c>
      <c r="K19" s="382">
        <v>644.41600000000005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17357.5</v>
      </c>
      <c r="T19" s="335">
        <f t="shared" si="6"/>
        <v>612974.384525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17.3575</v>
      </c>
      <c r="AF19" s="603"/>
      <c r="AG19" s="606"/>
      <c r="AH19" s="619"/>
      <c r="AI19" s="620">
        <f t="shared" si="1"/>
        <v>17.357500000000002</v>
      </c>
      <c r="AJ19" s="625">
        <f t="shared" si="2"/>
        <v>17.357500000000002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20150717</v>
      </c>
      <c r="C20" s="377">
        <v>0.375</v>
      </c>
      <c r="D20" s="378">
        <v>1440</v>
      </c>
      <c r="E20" s="376"/>
      <c r="F20" s="379">
        <v>3708.6619999999998</v>
      </c>
      <c r="G20" s="501">
        <v>20.366099999999999</v>
      </c>
      <c r="H20" s="376">
        <v>41.7956</v>
      </c>
      <c r="I20" s="380"/>
      <c r="J20" s="381">
        <v>17.5044</v>
      </c>
      <c r="K20" s="382">
        <v>649.86850000000004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17504.400000000001</v>
      </c>
      <c r="T20" s="335">
        <f t="shared" si="6"/>
        <v>618162.10954800004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17.5044</v>
      </c>
      <c r="AF20" s="603"/>
      <c r="AG20" s="606"/>
      <c r="AH20" s="619"/>
      <c r="AI20" s="620">
        <f t="shared" si="1"/>
        <v>17.5044</v>
      </c>
      <c r="AJ20" s="625">
        <f t="shared" si="2"/>
        <v>17.5044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20150718</v>
      </c>
      <c r="C21" s="377">
        <v>0.375</v>
      </c>
      <c r="D21" s="378">
        <v>1379.183</v>
      </c>
      <c r="E21" s="376"/>
      <c r="F21" s="379">
        <v>3718.511</v>
      </c>
      <c r="G21" s="501">
        <v>20.1707</v>
      </c>
      <c r="H21" s="376">
        <v>41.930199999999999</v>
      </c>
      <c r="I21" s="380"/>
      <c r="J21" s="381">
        <v>15.394299999999999</v>
      </c>
      <c r="K21" s="382">
        <v>571.52719999999999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15394.3</v>
      </c>
      <c r="T21" s="335">
        <f t="shared" si="6"/>
        <v>543644.62438099994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15.3943</v>
      </c>
      <c r="AF21" s="603"/>
      <c r="AG21" s="606"/>
      <c r="AH21" s="619"/>
      <c r="AI21" s="620">
        <f t="shared" si="1"/>
        <v>15.394299999999999</v>
      </c>
      <c r="AJ21" s="625">
        <f t="shared" si="2"/>
        <v>15.394299999999999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20150719</v>
      </c>
      <c r="C22" s="377">
        <v>0.375</v>
      </c>
      <c r="D22" s="378">
        <v>0.33329999999999999</v>
      </c>
      <c r="E22" s="376"/>
      <c r="F22" s="379">
        <v>3688.6390000000001</v>
      </c>
      <c r="G22" s="501">
        <v>18.3567</v>
      </c>
      <c r="H22" s="376">
        <v>41.930799999999998</v>
      </c>
      <c r="I22" s="380"/>
      <c r="J22" s="381">
        <v>8.0000000000000004E-4</v>
      </c>
      <c r="K22" s="382">
        <v>3.1099999999999999E-2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0.8</v>
      </c>
      <c r="T22" s="335">
        <f t="shared" si="6"/>
        <v>28.251736000000001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0.0008</v>
      </c>
      <c r="AF22" s="603"/>
      <c r="AG22" s="606"/>
      <c r="AH22" s="614"/>
      <c r="AI22" s="620">
        <f t="shared" si="1"/>
        <v>8.0000000000000004E-4</v>
      </c>
      <c r="AJ22" s="625">
        <f t="shared" si="2"/>
        <v>8.0000000000000004E-4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20150720</v>
      </c>
      <c r="C23" s="377">
        <v>0.375</v>
      </c>
      <c r="D23" s="378">
        <v>938.36659999999995</v>
      </c>
      <c r="E23" s="376"/>
      <c r="F23" s="379">
        <v>3702.473</v>
      </c>
      <c r="G23" s="501">
        <v>20.466200000000001</v>
      </c>
      <c r="H23" s="376">
        <v>41.698099999999997</v>
      </c>
      <c r="I23" s="380"/>
      <c r="J23" s="381">
        <v>7.3143000000000002</v>
      </c>
      <c r="K23" s="382">
        <v>271.54950000000002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7314.3</v>
      </c>
      <c r="T23" s="335">
        <f t="shared" si="6"/>
        <v>258302.09078100001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7.3143</v>
      </c>
      <c r="AF23" s="603"/>
      <c r="AG23" s="606"/>
      <c r="AH23" s="614"/>
      <c r="AI23" s="620">
        <f t="shared" si="1"/>
        <v>7.3143000000000002</v>
      </c>
      <c r="AJ23" s="625">
        <f t="shared" si="2"/>
        <v>7.3143000000000002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20150721</v>
      </c>
      <c r="C24" s="377">
        <v>0.375</v>
      </c>
      <c r="D24" s="378">
        <v>1440</v>
      </c>
      <c r="E24" s="376"/>
      <c r="F24" s="379">
        <v>3701.6010000000001</v>
      </c>
      <c r="G24" s="501">
        <v>20.223199999999999</v>
      </c>
      <c r="H24" s="376">
        <v>41.724600000000002</v>
      </c>
      <c r="I24" s="380"/>
      <c r="J24" s="381">
        <v>18.413499999999999</v>
      </c>
      <c r="K24" s="382">
        <v>683.61959999999999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18413.5</v>
      </c>
      <c r="T24" s="335">
        <f t="shared" si="6"/>
        <v>650266.67604499997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18.4135</v>
      </c>
      <c r="AF24" s="603"/>
      <c r="AG24" s="606"/>
      <c r="AH24" s="614"/>
      <c r="AI24" s="620">
        <f t="shared" si="1"/>
        <v>18.413499999999999</v>
      </c>
      <c r="AJ24" s="625">
        <f t="shared" si="2"/>
        <v>18.413499999999999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20150722</v>
      </c>
      <c r="C25" s="377">
        <v>0.375</v>
      </c>
      <c r="D25" s="378">
        <v>1440</v>
      </c>
      <c r="E25" s="376"/>
      <c r="F25" s="379">
        <v>3706.1379999999999</v>
      </c>
      <c r="G25" s="501">
        <v>20.280799999999999</v>
      </c>
      <c r="H25" s="376">
        <v>41.770600000000002</v>
      </c>
      <c r="I25" s="380"/>
      <c r="J25" s="381">
        <v>17.953900000000001</v>
      </c>
      <c r="K25" s="382">
        <v>666.5548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17953.900000000001</v>
      </c>
      <c r="T25" s="335">
        <f t="shared" si="6"/>
        <v>634036.05371300003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17.9539</v>
      </c>
      <c r="AF25" s="603"/>
      <c r="AG25" s="606"/>
      <c r="AH25" s="614"/>
      <c r="AI25" s="620">
        <f t="shared" si="1"/>
        <v>17.953900000000001</v>
      </c>
      <c r="AJ25" s="625">
        <f t="shared" si="2"/>
        <v>17.953900000000001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20150723</v>
      </c>
      <c r="C26" s="377">
        <v>0.375</v>
      </c>
      <c r="D26" s="378">
        <v>1440</v>
      </c>
      <c r="E26" s="376"/>
      <c r="F26" s="379">
        <v>3701.683</v>
      </c>
      <c r="G26" s="501">
        <v>20.478000000000002</v>
      </c>
      <c r="H26" s="376">
        <v>41.6736</v>
      </c>
      <c r="I26" s="380"/>
      <c r="J26" s="381">
        <v>16.926200000000001</v>
      </c>
      <c r="K26" s="382">
        <v>628.40049999999997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16926.2</v>
      </c>
      <c r="T26" s="335">
        <f t="shared" si="6"/>
        <v>597743.16735400003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16.9262</v>
      </c>
      <c r="AF26" s="603"/>
      <c r="AG26" s="606"/>
      <c r="AH26" s="614"/>
      <c r="AI26" s="620">
        <f t="shared" si="1"/>
        <v>16.926200000000001</v>
      </c>
      <c r="AJ26" s="625">
        <f t="shared" si="2"/>
        <v>16.926200000000001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20150724</v>
      </c>
      <c r="C27" s="377">
        <v>0.375</v>
      </c>
      <c r="D27" s="378">
        <v>1440</v>
      </c>
      <c r="E27" s="376"/>
      <c r="F27" s="379">
        <v>3695.8119999999999</v>
      </c>
      <c r="G27" s="501">
        <v>20.0929</v>
      </c>
      <c r="H27" s="376">
        <v>41.690899999999999</v>
      </c>
      <c r="I27" s="380"/>
      <c r="J27" s="381">
        <v>18.413599999999999</v>
      </c>
      <c r="K27" s="382">
        <v>683.62339999999995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18413.599999999999</v>
      </c>
      <c r="T27" s="335">
        <f t="shared" si="6"/>
        <v>650270.20751199999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18.4136</v>
      </c>
      <c r="AF27" s="603"/>
      <c r="AG27" s="606"/>
      <c r="AH27" s="614"/>
      <c r="AI27" s="620">
        <f t="shared" si="1"/>
        <v>18.413599999999999</v>
      </c>
      <c r="AJ27" s="625">
        <f t="shared" si="2"/>
        <v>18.413599999999999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20150725</v>
      </c>
      <c r="C28" s="377">
        <v>0.375</v>
      </c>
      <c r="D28" s="378">
        <v>1365.4670000000001</v>
      </c>
      <c r="E28" s="376"/>
      <c r="F28" s="379">
        <v>3710.018</v>
      </c>
      <c r="G28" s="501">
        <v>20.156300000000002</v>
      </c>
      <c r="H28" s="376">
        <v>41.872</v>
      </c>
      <c r="I28" s="380"/>
      <c r="J28" s="381">
        <v>17.003799999999998</v>
      </c>
      <c r="K28" s="382">
        <v>631.28250000000003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17003.8</v>
      </c>
      <c r="T28" s="335">
        <f t="shared" si="6"/>
        <v>600483.58574599994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17.0038</v>
      </c>
      <c r="AF28" s="603"/>
      <c r="AG28" s="606"/>
      <c r="AH28" s="614"/>
      <c r="AI28" s="620">
        <f t="shared" si="1"/>
        <v>17.003799999999998</v>
      </c>
      <c r="AJ28" s="625">
        <f t="shared" si="2"/>
        <v>17.003799999999998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20150726</v>
      </c>
      <c r="C29" s="377">
        <v>0.375</v>
      </c>
      <c r="D29" s="378">
        <v>8.5</v>
      </c>
      <c r="E29" s="376"/>
      <c r="F29" s="379">
        <v>3716.8870000000002</v>
      </c>
      <c r="G29" s="501">
        <v>14.7849</v>
      </c>
      <c r="H29" s="376">
        <v>42.974800000000002</v>
      </c>
      <c r="I29" s="380"/>
      <c r="J29" s="381">
        <v>2.23E-2</v>
      </c>
      <c r="K29" s="382">
        <v>0.8296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22.3</v>
      </c>
      <c r="T29" s="335">
        <f t="shared" si="6"/>
        <v>787.51714100000004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0.0223</v>
      </c>
      <c r="AF29" s="603"/>
      <c r="AG29" s="606"/>
      <c r="AH29" s="614"/>
      <c r="AI29" s="620">
        <f t="shared" si="1"/>
        <v>2.23E-2</v>
      </c>
      <c r="AJ29" s="625">
        <f t="shared" si="2"/>
        <v>2.23E-2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20150727</v>
      </c>
      <c r="C30" s="377">
        <v>0.375</v>
      </c>
      <c r="D30" s="378">
        <v>1083.5</v>
      </c>
      <c r="E30" s="376"/>
      <c r="F30" s="379">
        <v>3705.7890000000002</v>
      </c>
      <c r="G30" s="501">
        <v>21.057400000000001</v>
      </c>
      <c r="H30" s="376">
        <v>41.694400000000002</v>
      </c>
      <c r="I30" s="380"/>
      <c r="J30" s="381">
        <v>10.947699999999999</v>
      </c>
      <c r="K30" s="382">
        <v>406.44459999999998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10947.699999999999</v>
      </c>
      <c r="T30" s="335">
        <f t="shared" si="6"/>
        <v>386614.41275899997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10.9477</v>
      </c>
      <c r="AF30" s="603"/>
      <c r="AG30" s="606"/>
      <c r="AH30" s="614"/>
      <c r="AI30" s="620">
        <f t="shared" si="1"/>
        <v>10.947699999999999</v>
      </c>
      <c r="AJ30" s="625">
        <f t="shared" si="2"/>
        <v>10.947699999999999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20150728</v>
      </c>
      <c r="C31" s="377">
        <v>0.375</v>
      </c>
      <c r="D31" s="378">
        <v>1440</v>
      </c>
      <c r="E31" s="376"/>
      <c r="F31" s="379">
        <v>3710.0549999999998</v>
      </c>
      <c r="G31" s="501">
        <v>20.360900000000001</v>
      </c>
      <c r="H31" s="376">
        <v>41.815100000000001</v>
      </c>
      <c r="I31" s="380"/>
      <c r="J31" s="381">
        <v>21.8919</v>
      </c>
      <c r="K31" s="382">
        <v>812.75850000000003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21891.9</v>
      </c>
      <c r="T31" s="335">
        <f t="shared" si="6"/>
        <v>773105.22417300008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21.8919</v>
      </c>
      <c r="AF31" s="603"/>
      <c r="AG31" s="606"/>
      <c r="AH31" s="614"/>
      <c r="AI31" s="620">
        <f t="shared" si="1"/>
        <v>21.8919</v>
      </c>
      <c r="AJ31" s="625">
        <f t="shared" si="2"/>
        <v>21.8919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20150729</v>
      </c>
      <c r="C32" s="377">
        <v>0.375</v>
      </c>
      <c r="D32" s="378">
        <v>1440</v>
      </c>
      <c r="E32" s="376"/>
      <c r="F32" s="379">
        <v>3706.1370000000002</v>
      </c>
      <c r="G32" s="501">
        <v>20.5914</v>
      </c>
      <c r="H32" s="376">
        <v>41.722299999999997</v>
      </c>
      <c r="I32" s="380"/>
      <c r="J32" s="381">
        <v>17.8659</v>
      </c>
      <c r="K32" s="382">
        <v>663.28909999999996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17865.900000000001</v>
      </c>
      <c r="T32" s="335">
        <f t="shared" si="6"/>
        <v>630928.36275299999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17.8659</v>
      </c>
      <c r="AF32" s="603"/>
      <c r="AG32" s="606"/>
      <c r="AH32" s="614"/>
      <c r="AI32" s="620">
        <f t="shared" si="1"/>
        <v>17.8659</v>
      </c>
      <c r="AJ32" s="625">
        <f t="shared" si="2"/>
        <v>17.8659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29</v>
      </c>
      <c r="E37" s="311" t="s">
        <v>169</v>
      </c>
      <c r="F37" s="307">
        <f>MAX(F4:F35)</f>
        <v>3722.143</v>
      </c>
      <c r="G37" s="307">
        <f>MAX(G4:G35)</f>
        <v>24.488</v>
      </c>
      <c r="I37" s="311" t="s">
        <v>175</v>
      </c>
      <c r="J37" s="316">
        <f>SUM(J5:J35)</f>
        <v>396.41339999999997</v>
      </c>
      <c r="N37" s="311" t="s">
        <v>170</v>
      </c>
      <c r="O37" s="331">
        <f>AVERAGE(O5:O35)</f>
        <v>3948.7143926996378</v>
      </c>
      <c r="P37" s="331">
        <f>AVERAGE(P5:P35)</f>
        <v>16532.477419354844</v>
      </c>
      <c r="Q37" s="332">
        <f>AVERAGE(Q5:Q35)</f>
        <v>443.7170363076583</v>
      </c>
      <c r="S37" s="339">
        <f>SUM(S5:S35)</f>
        <v>396413.4</v>
      </c>
      <c r="T37" s="338">
        <f>SUM(T5:T35)</f>
        <v>13999208.404578</v>
      </c>
      <c r="V37" s="336">
        <f>SUM(V5:V35)</f>
        <v>1743.2249458249744</v>
      </c>
      <c r="W37" s="337">
        <f>SUM(W5:W35)</f>
        <v>7298.534203180001</v>
      </c>
      <c r="X37" s="353">
        <f>SUM(X5:X35)</f>
        <v>6917.6560571967084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409.92820000000006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3704.1538620689653</v>
      </c>
      <c r="G38" s="308">
        <f>AVERAGE(G4:G35)</f>
        <v>20.309644827586212</v>
      </c>
      <c r="I38" s="311" t="s">
        <v>181</v>
      </c>
      <c r="J38" s="317">
        <f>J37*35.31467</f>
        <v>13999.208404577999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29</v>
      </c>
      <c r="AH38" s="608"/>
      <c r="AI38" s="608"/>
      <c r="AJ38" s="621">
        <f>AJ37/SUM(AI5:AI35)</f>
        <v>1.0340926921239295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3677.683</v>
      </c>
      <c r="G39" s="309">
        <f>MIN(G4:G35)</f>
        <v>14.7849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4074.5692482758623</v>
      </c>
      <c r="G44" s="362">
        <f>G38*(1+$F$43)</f>
        <v>22.340609310344835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3333.7384758620688</v>
      </c>
      <c r="G45" s="362">
        <f>G38*(1-$F$43)</f>
        <v>18.278680344827592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7</v>
      </c>
      <c r="E3" s="367">
        <v>1</v>
      </c>
      <c r="F3" s="393">
        <v>244527</v>
      </c>
      <c r="G3" s="367">
        <v>0</v>
      </c>
      <c r="H3" s="393">
        <v>273720</v>
      </c>
      <c r="I3" s="367">
        <v>0</v>
      </c>
      <c r="J3" s="367">
        <v>0</v>
      </c>
      <c r="K3" s="367">
        <v>0</v>
      </c>
      <c r="L3" s="394">
        <v>343.82299999999998</v>
      </c>
      <c r="M3" s="393">
        <v>21.7</v>
      </c>
      <c r="N3" s="371">
        <v>0</v>
      </c>
      <c r="O3" s="538">
        <v>13387</v>
      </c>
      <c r="P3" s="539">
        <f>F4-F3</f>
        <v>13387</v>
      </c>
      <c r="Q3" s="297">
        <v>1</v>
      </c>
      <c r="R3" s="417">
        <f>Cálculos!J10</f>
        <v>8823.9228050062102</v>
      </c>
      <c r="S3" s="418">
        <f>R3*4.1868</f>
        <v>36944</v>
      </c>
      <c r="T3" s="419">
        <f>R3*0.11237</f>
        <v>991.54420559854782</v>
      </c>
      <c r="U3" s="401"/>
      <c r="V3" s="419">
        <f>O3</f>
        <v>13387</v>
      </c>
      <c r="W3" s="420">
        <f>V3*35.31467</f>
        <v>472757.48729000002</v>
      </c>
      <c r="X3" s="401"/>
      <c r="Y3" s="421">
        <f>V3*R3/1000000</f>
        <v>118.12585459061813</v>
      </c>
      <c r="Z3" s="422">
        <f>S3*V3/1000000</f>
        <v>494.56932799999998</v>
      </c>
      <c r="AA3" s="423">
        <f>W3*T3/1000000</f>
        <v>468.7599471757286</v>
      </c>
      <c r="AE3" s="581" t="str">
        <f>RIGHT(F3,6)</f>
        <v>244527</v>
      </c>
      <c r="AF3" s="366">
        <v>319</v>
      </c>
      <c r="AG3" s="371">
        <v>1</v>
      </c>
      <c r="AH3" s="559">
        <v>771804</v>
      </c>
      <c r="AI3" s="586">
        <f>IFERROR(AE3*1,0)</f>
        <v>244527</v>
      </c>
      <c r="AJ3" s="560">
        <f>(AI3-AH3)</f>
        <v>-527277</v>
      </c>
      <c r="AL3" s="561">
        <f>AH4-AH3</f>
        <v>-771804</v>
      </c>
      <c r="AM3" s="562">
        <f>AI4-AI3</f>
        <v>13387</v>
      </c>
      <c r="AN3" s="563">
        <f>(AM3-AL3)</f>
        <v>785191</v>
      </c>
      <c r="AO3" s="587">
        <f>IFERROR(AN3/AM3,"")</f>
        <v>58.653245686113394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7</v>
      </c>
      <c r="E4" s="376">
        <v>2</v>
      </c>
      <c r="F4" s="395">
        <v>257914</v>
      </c>
      <c r="G4" s="376">
        <v>0</v>
      </c>
      <c r="H4" s="395">
        <v>274251</v>
      </c>
      <c r="I4" s="376">
        <v>0</v>
      </c>
      <c r="J4" s="376">
        <v>0</v>
      </c>
      <c r="K4" s="376">
        <v>0</v>
      </c>
      <c r="L4" s="396">
        <v>343.94799999999998</v>
      </c>
      <c r="M4" s="395">
        <v>21.8</v>
      </c>
      <c r="N4" s="380">
        <v>0</v>
      </c>
      <c r="O4" s="540">
        <v>17402</v>
      </c>
      <c r="P4" s="539">
        <f t="shared" ref="P4:P33" si="0">F5-F4</f>
        <v>17402</v>
      </c>
      <c r="Q4" s="297">
        <v>2</v>
      </c>
      <c r="R4" s="321">
        <f>Cálculos!J11</f>
        <v>9128.6423999235703</v>
      </c>
      <c r="S4" s="325">
        <f>R4*4.1868</f>
        <v>38219.800000000003</v>
      </c>
      <c r="T4" s="328">
        <f>R4*0.11237</f>
        <v>1025.7855464794116</v>
      </c>
      <c r="U4" s="401"/>
      <c r="V4" s="424">
        <f t="shared" ref="V4:V33" si="1">O4</f>
        <v>17402</v>
      </c>
      <c r="W4" s="425">
        <f>V4*35.31467</f>
        <v>614545.88734000002</v>
      </c>
      <c r="X4" s="401"/>
      <c r="Y4" s="304">
        <f>V4*R4/1000000</f>
        <v>158.85663504346996</v>
      </c>
      <c r="Z4" s="325">
        <f>S4*V4/1000000</f>
        <v>665.10095960000001</v>
      </c>
      <c r="AA4" s="328">
        <f>W4*T4/1000000</f>
        <v>630.3922888817367</v>
      </c>
      <c r="AE4" s="581" t="str">
        <f t="shared" ref="AE4:AE34" si="2">RIGHT(F4,6)</f>
        <v>257914</v>
      </c>
      <c r="AF4" s="375"/>
      <c r="AG4" s="588"/>
      <c r="AH4" s="565"/>
      <c r="AI4" s="589">
        <f t="shared" ref="AI4:AI34" si="3">IFERROR(AE4*1,0)</f>
        <v>257914</v>
      </c>
      <c r="AJ4" s="564">
        <f t="shared" ref="AJ4:AJ34" si="4">(AI4-AH4)</f>
        <v>257914</v>
      </c>
      <c r="AL4" s="561">
        <f t="shared" ref="AL4:AM33" si="5">AH5-AH4</f>
        <v>0</v>
      </c>
      <c r="AM4" s="566">
        <f t="shared" si="5"/>
        <v>17402</v>
      </c>
      <c r="AN4" s="567">
        <f t="shared" ref="AN4:AN33" si="6">(AM4-AL4)</f>
        <v>17402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7</v>
      </c>
      <c r="E5" s="376">
        <v>3</v>
      </c>
      <c r="F5" s="395">
        <v>275316</v>
      </c>
      <c r="G5" s="376">
        <v>0</v>
      </c>
      <c r="H5" s="395">
        <v>274940</v>
      </c>
      <c r="I5" s="376">
        <v>0</v>
      </c>
      <c r="J5" s="376">
        <v>0</v>
      </c>
      <c r="K5" s="376">
        <v>0</v>
      </c>
      <c r="L5" s="396">
        <v>343.86399999999998</v>
      </c>
      <c r="M5" s="395">
        <v>21.3</v>
      </c>
      <c r="N5" s="380">
        <v>0</v>
      </c>
      <c r="O5" s="540">
        <v>16651</v>
      </c>
      <c r="P5" s="539">
        <f t="shared" si="0"/>
        <v>16651</v>
      </c>
      <c r="Q5" s="297">
        <v>3</v>
      </c>
      <c r="R5" s="426">
        <f>Cálculos!J12</f>
        <v>8778.8286997229407</v>
      </c>
      <c r="S5" s="325">
        <f t="shared" ref="S5:S33" si="8">R5*4.1868</f>
        <v>36755.200000000004</v>
      </c>
      <c r="T5" s="328">
        <f t="shared" ref="T5:T33" si="9">R5*0.11237</f>
        <v>986.4769809878668</v>
      </c>
      <c r="U5" s="401"/>
      <c r="V5" s="424">
        <f t="shared" si="1"/>
        <v>16651</v>
      </c>
      <c r="W5" s="425">
        <f t="shared" ref="W5:W33" si="10">V5*35.31467</f>
        <v>588024.57016999996</v>
      </c>
      <c r="X5" s="401"/>
      <c r="Y5" s="304">
        <f t="shared" ref="Y5:Y33" si="11">V5*R5/1000000</f>
        <v>146.1762766790867</v>
      </c>
      <c r="Z5" s="325">
        <f t="shared" ref="Z5:Z33" si="12">S5*V5/1000000</f>
        <v>612.01083520000009</v>
      </c>
      <c r="AA5" s="328">
        <f t="shared" ref="AA5:AA33" si="13">W5*T5/1000000</f>
        <v>580.07270272798951</v>
      </c>
      <c r="AE5" s="581" t="str">
        <f t="shared" si="2"/>
        <v>275316</v>
      </c>
      <c r="AF5" s="375"/>
      <c r="AG5" s="588"/>
      <c r="AH5" s="565"/>
      <c r="AI5" s="589">
        <f t="shared" si="3"/>
        <v>275316</v>
      </c>
      <c r="AJ5" s="564">
        <f t="shared" si="4"/>
        <v>275316</v>
      </c>
      <c r="AL5" s="561">
        <f t="shared" si="5"/>
        <v>0</v>
      </c>
      <c r="AM5" s="566">
        <f t="shared" si="5"/>
        <v>16651</v>
      </c>
      <c r="AN5" s="567">
        <f t="shared" si="6"/>
        <v>16651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7</v>
      </c>
      <c r="E6" s="376">
        <v>4</v>
      </c>
      <c r="F6" s="395">
        <v>291967</v>
      </c>
      <c r="G6" s="376">
        <v>0</v>
      </c>
      <c r="H6" s="395">
        <v>275600</v>
      </c>
      <c r="I6" s="376">
        <v>0</v>
      </c>
      <c r="J6" s="376">
        <v>0</v>
      </c>
      <c r="K6" s="376">
        <v>0</v>
      </c>
      <c r="L6" s="396">
        <v>344.11700000000002</v>
      </c>
      <c r="M6" s="395">
        <v>21.5</v>
      </c>
      <c r="N6" s="380">
        <v>0</v>
      </c>
      <c r="O6" s="540">
        <v>405</v>
      </c>
      <c r="P6" s="539">
        <f t="shared" si="0"/>
        <v>405</v>
      </c>
      <c r="Q6" s="297">
        <v>4</v>
      </c>
      <c r="R6" s="426">
        <f>Cálculos!J13</f>
        <v>8829.8222986529108</v>
      </c>
      <c r="S6" s="325">
        <f t="shared" si="8"/>
        <v>36968.700000000004</v>
      </c>
      <c r="T6" s="328">
        <f t="shared" si="9"/>
        <v>992.20713169962755</v>
      </c>
      <c r="U6" s="401"/>
      <c r="V6" s="424">
        <f t="shared" si="1"/>
        <v>405</v>
      </c>
      <c r="W6" s="425">
        <f t="shared" si="10"/>
        <v>14302.441349999999</v>
      </c>
      <c r="X6" s="401"/>
      <c r="Y6" s="304">
        <f t="shared" si="11"/>
        <v>3.5760780309544291</v>
      </c>
      <c r="Z6" s="325">
        <f t="shared" si="12"/>
        <v>14.972323500000002</v>
      </c>
      <c r="AA6" s="328">
        <f t="shared" si="13"/>
        <v>14.190984308185648</v>
      </c>
      <c r="AE6" s="581" t="str">
        <f t="shared" si="2"/>
        <v>291967</v>
      </c>
      <c r="AF6" s="375"/>
      <c r="AG6" s="588"/>
      <c r="AH6" s="565"/>
      <c r="AI6" s="589">
        <f t="shared" si="3"/>
        <v>291967</v>
      </c>
      <c r="AJ6" s="564">
        <f t="shared" si="4"/>
        <v>291967</v>
      </c>
      <c r="AL6" s="561">
        <f t="shared" si="5"/>
        <v>0</v>
      </c>
      <c r="AM6" s="566">
        <f t="shared" si="5"/>
        <v>405</v>
      </c>
      <c r="AN6" s="567">
        <f t="shared" si="6"/>
        <v>405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7</v>
      </c>
      <c r="E7" s="376">
        <v>5</v>
      </c>
      <c r="F7" s="395">
        <v>292372</v>
      </c>
      <c r="G7" s="376">
        <v>0</v>
      </c>
      <c r="H7" s="395">
        <v>275616</v>
      </c>
      <c r="I7" s="376">
        <v>0</v>
      </c>
      <c r="J7" s="376">
        <v>0</v>
      </c>
      <c r="K7" s="376">
        <v>0</v>
      </c>
      <c r="L7" s="396">
        <v>352.09199999999998</v>
      </c>
      <c r="M7" s="395">
        <v>20.100000000000001</v>
      </c>
      <c r="N7" s="380">
        <v>0</v>
      </c>
      <c r="O7" s="540">
        <v>11230</v>
      </c>
      <c r="P7" s="539">
        <f t="shared" si="0"/>
        <v>11230</v>
      </c>
      <c r="Q7" s="297">
        <v>5</v>
      </c>
      <c r="R7" s="426">
        <f>Cálculos!J14</f>
        <v>8633.5865099837592</v>
      </c>
      <c r="S7" s="325">
        <f t="shared" si="8"/>
        <v>36147.1</v>
      </c>
      <c r="T7" s="328">
        <f t="shared" si="9"/>
        <v>970.15611612687496</v>
      </c>
      <c r="U7" s="401"/>
      <c r="V7" s="424">
        <f t="shared" si="1"/>
        <v>11230</v>
      </c>
      <c r="W7" s="425">
        <f t="shared" si="10"/>
        <v>396583.74410000001</v>
      </c>
      <c r="X7" s="401"/>
      <c r="Y7" s="304">
        <f t="shared" si="11"/>
        <v>96.955176507117613</v>
      </c>
      <c r="Z7" s="325">
        <f t="shared" si="12"/>
        <v>405.93193300000001</v>
      </c>
      <c r="AA7" s="328">
        <f t="shared" si="13"/>
        <v>384.7481448951105</v>
      </c>
      <c r="AE7" s="581" t="str">
        <f t="shared" si="2"/>
        <v>292372</v>
      </c>
      <c r="AF7" s="375"/>
      <c r="AG7" s="588"/>
      <c r="AH7" s="565"/>
      <c r="AI7" s="589">
        <f t="shared" si="3"/>
        <v>292372</v>
      </c>
      <c r="AJ7" s="564">
        <f t="shared" si="4"/>
        <v>292372</v>
      </c>
      <c r="AL7" s="561">
        <f t="shared" si="5"/>
        <v>0</v>
      </c>
      <c r="AM7" s="566">
        <f t="shared" si="5"/>
        <v>11230</v>
      </c>
      <c r="AN7" s="567">
        <f t="shared" si="6"/>
        <v>11230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7</v>
      </c>
      <c r="E8" s="376">
        <v>6</v>
      </c>
      <c r="F8" s="395">
        <v>303602</v>
      </c>
      <c r="G8" s="376">
        <v>0</v>
      </c>
      <c r="H8" s="395">
        <v>276059</v>
      </c>
      <c r="I8" s="376">
        <v>0</v>
      </c>
      <c r="J8" s="376">
        <v>0</v>
      </c>
      <c r="K8" s="376">
        <v>0</v>
      </c>
      <c r="L8" s="396">
        <v>345.935</v>
      </c>
      <c r="M8" s="395">
        <v>21.1</v>
      </c>
      <c r="N8" s="380">
        <v>0</v>
      </c>
      <c r="O8" s="540">
        <v>18277</v>
      </c>
      <c r="P8" s="539">
        <f t="shared" si="0"/>
        <v>18277</v>
      </c>
      <c r="Q8" s="297">
        <v>6</v>
      </c>
      <c r="R8" s="426">
        <f>Cálculos!J15</f>
        <v>8691.5066399159296</v>
      </c>
      <c r="S8" s="325">
        <f t="shared" si="8"/>
        <v>36389.600000000013</v>
      </c>
      <c r="T8" s="328">
        <f t="shared" si="9"/>
        <v>976.66460112735297</v>
      </c>
      <c r="U8" s="401"/>
      <c r="V8" s="424">
        <f t="shared" si="1"/>
        <v>18277</v>
      </c>
      <c r="W8" s="425">
        <f t="shared" si="10"/>
        <v>645446.22358999995</v>
      </c>
      <c r="X8" s="401"/>
      <c r="Y8" s="304">
        <f t="shared" si="11"/>
        <v>158.85466685774344</v>
      </c>
      <c r="Z8" s="325">
        <f t="shared" si="12"/>
        <v>665.09271920000026</v>
      </c>
      <c r="AA8" s="328">
        <f t="shared" si="13"/>
        <v>630.3844785116836</v>
      </c>
      <c r="AE8" s="581" t="str">
        <f t="shared" si="2"/>
        <v>303602</v>
      </c>
      <c r="AF8" s="375"/>
      <c r="AG8" s="588"/>
      <c r="AH8" s="565"/>
      <c r="AI8" s="589">
        <f t="shared" si="3"/>
        <v>303602</v>
      </c>
      <c r="AJ8" s="564">
        <f t="shared" si="4"/>
        <v>303602</v>
      </c>
      <c r="AL8" s="561">
        <f t="shared" si="5"/>
        <v>0</v>
      </c>
      <c r="AM8" s="566">
        <f t="shared" si="5"/>
        <v>18277</v>
      </c>
      <c r="AN8" s="567">
        <f t="shared" si="6"/>
        <v>18277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7</v>
      </c>
      <c r="E9" s="376">
        <v>7</v>
      </c>
      <c r="F9" s="395">
        <v>321879</v>
      </c>
      <c r="G9" s="376">
        <v>0</v>
      </c>
      <c r="H9" s="395">
        <v>276782</v>
      </c>
      <c r="I9" s="376">
        <v>0</v>
      </c>
      <c r="J9" s="376">
        <v>0</v>
      </c>
      <c r="K9" s="376">
        <v>0</v>
      </c>
      <c r="L9" s="396">
        <v>344.36</v>
      </c>
      <c r="M9" s="395">
        <v>21.4</v>
      </c>
      <c r="N9" s="380">
        <v>0</v>
      </c>
      <c r="O9" s="540">
        <v>17465</v>
      </c>
      <c r="P9" s="539">
        <f t="shared" si="0"/>
        <v>17465</v>
      </c>
      <c r="Q9" s="297">
        <v>7</v>
      </c>
      <c r="R9" s="426">
        <f>Cálculos!J16</f>
        <v>8659.8117894334591</v>
      </c>
      <c r="S9" s="325">
        <f t="shared" si="8"/>
        <v>36256.900000000009</v>
      </c>
      <c r="T9" s="328">
        <f t="shared" si="9"/>
        <v>973.10305077863779</v>
      </c>
      <c r="U9" s="401"/>
      <c r="V9" s="424">
        <f t="shared" si="1"/>
        <v>17465</v>
      </c>
      <c r="W9" s="425">
        <f t="shared" si="10"/>
        <v>616770.71155000001</v>
      </c>
      <c r="X9" s="401"/>
      <c r="Y9" s="304">
        <f t="shared" si="11"/>
        <v>151.24361290245537</v>
      </c>
      <c r="Z9" s="325">
        <f t="shared" si="12"/>
        <v>633.22675850000007</v>
      </c>
      <c r="AA9" s="328">
        <f t="shared" si="13"/>
        <v>600.18146104021616</v>
      </c>
      <c r="AE9" s="581" t="str">
        <f t="shared" si="2"/>
        <v>321879</v>
      </c>
      <c r="AF9" s="375"/>
      <c r="AG9" s="588"/>
      <c r="AH9" s="565"/>
      <c r="AI9" s="589">
        <f t="shared" si="3"/>
        <v>321879</v>
      </c>
      <c r="AJ9" s="564">
        <f t="shared" si="4"/>
        <v>321879</v>
      </c>
      <c r="AL9" s="561">
        <f t="shared" si="5"/>
        <v>667700</v>
      </c>
      <c r="AM9" s="566">
        <f t="shared" si="5"/>
        <v>17465</v>
      </c>
      <c r="AN9" s="567">
        <f t="shared" si="6"/>
        <v>-650235</v>
      </c>
      <c r="AO9" s="590">
        <f t="shared" si="7"/>
        <v>-37.230747208703121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7</v>
      </c>
      <c r="E10" s="376">
        <v>8</v>
      </c>
      <c r="F10" s="395">
        <v>339344</v>
      </c>
      <c r="G10" s="376">
        <v>0</v>
      </c>
      <c r="H10" s="395">
        <v>277473</v>
      </c>
      <c r="I10" s="376">
        <v>0</v>
      </c>
      <c r="J10" s="376">
        <v>0</v>
      </c>
      <c r="K10" s="376">
        <v>0</v>
      </c>
      <c r="L10" s="396">
        <v>344.48599999999999</v>
      </c>
      <c r="M10" s="395">
        <v>21.5</v>
      </c>
      <c r="N10" s="380">
        <v>0</v>
      </c>
      <c r="O10" s="540">
        <v>18963</v>
      </c>
      <c r="P10" s="539">
        <f t="shared" si="0"/>
        <v>18963</v>
      </c>
      <c r="Q10" s="297">
        <v>8</v>
      </c>
      <c r="R10" s="426">
        <f>Cálculos!J17</f>
        <v>8672.3989681857292</v>
      </c>
      <c r="S10" s="325">
        <f t="shared" si="8"/>
        <v>36309.600000000013</v>
      </c>
      <c r="T10" s="328">
        <f t="shared" si="9"/>
        <v>974.51747205503034</v>
      </c>
      <c r="U10" s="401"/>
      <c r="V10" s="424">
        <f t="shared" si="1"/>
        <v>18963</v>
      </c>
      <c r="W10" s="425">
        <f t="shared" si="10"/>
        <v>669672.08721000003</v>
      </c>
      <c r="X10" s="401"/>
      <c r="Y10" s="304">
        <f t="shared" si="11"/>
        <v>164.45470163370598</v>
      </c>
      <c r="Z10" s="325">
        <f t="shared" si="12"/>
        <v>688.53894480000019</v>
      </c>
      <c r="AA10" s="328">
        <f t="shared" si="13"/>
        <v>652.60714953370496</v>
      </c>
      <c r="AE10" s="581" t="str">
        <f t="shared" si="2"/>
        <v>339344</v>
      </c>
      <c r="AF10" s="375">
        <v>319</v>
      </c>
      <c r="AG10" s="588">
        <v>8</v>
      </c>
      <c r="AH10" s="565">
        <v>667700</v>
      </c>
      <c r="AI10" s="589">
        <f t="shared" si="3"/>
        <v>339344</v>
      </c>
      <c r="AJ10" s="564">
        <f t="shared" si="4"/>
        <v>-328356</v>
      </c>
      <c r="AL10" s="561">
        <f t="shared" si="5"/>
        <v>6435</v>
      </c>
      <c r="AM10" s="566">
        <f t="shared" si="5"/>
        <v>18963</v>
      </c>
      <c r="AN10" s="567">
        <f t="shared" si="6"/>
        <v>12528</v>
      </c>
      <c r="AO10" s="590">
        <f t="shared" si="7"/>
        <v>0.66065495965828192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7</v>
      </c>
      <c r="E11" s="376">
        <v>9</v>
      </c>
      <c r="F11" s="395">
        <v>358307</v>
      </c>
      <c r="G11" s="376">
        <v>0</v>
      </c>
      <c r="H11" s="395">
        <v>278222</v>
      </c>
      <c r="I11" s="376">
        <v>0</v>
      </c>
      <c r="J11" s="376">
        <v>0</v>
      </c>
      <c r="K11" s="376">
        <v>0</v>
      </c>
      <c r="L11" s="396">
        <v>344.65100000000001</v>
      </c>
      <c r="M11" s="395">
        <v>21.3</v>
      </c>
      <c r="N11" s="380">
        <v>0</v>
      </c>
      <c r="O11" s="540">
        <v>20054</v>
      </c>
      <c r="P11" s="539">
        <f t="shared" si="0"/>
        <v>20054</v>
      </c>
      <c r="Q11" s="297">
        <v>9</v>
      </c>
      <c r="R11" s="582">
        <f>Cálculos!J18</f>
        <v>8661.6270182478293</v>
      </c>
      <c r="S11" s="325">
        <f t="shared" si="8"/>
        <v>36264.500000000007</v>
      </c>
      <c r="T11" s="328">
        <f t="shared" si="9"/>
        <v>973.3070280405085</v>
      </c>
      <c r="V11" s="355">
        <f t="shared" si="1"/>
        <v>20054</v>
      </c>
      <c r="W11" s="409">
        <f t="shared" si="10"/>
        <v>708200.39217999997</v>
      </c>
      <c r="Y11" s="304">
        <f t="shared" si="11"/>
        <v>173.70026822394198</v>
      </c>
      <c r="Z11" s="325">
        <f t="shared" si="12"/>
        <v>727.24828300000013</v>
      </c>
      <c r="AA11" s="328">
        <f t="shared" si="13"/>
        <v>689.29641896983833</v>
      </c>
      <c r="AE11" s="581" t="str">
        <f t="shared" si="2"/>
        <v>358307</v>
      </c>
      <c r="AF11" s="375">
        <v>319</v>
      </c>
      <c r="AG11" s="588">
        <v>9</v>
      </c>
      <c r="AH11" s="565">
        <v>674135</v>
      </c>
      <c r="AI11" s="589">
        <f t="shared" si="3"/>
        <v>358307</v>
      </c>
      <c r="AJ11" s="564">
        <f t="shared" si="4"/>
        <v>-315828</v>
      </c>
      <c r="AL11" s="561">
        <f t="shared" si="5"/>
        <v>6117</v>
      </c>
      <c r="AM11" s="566">
        <f t="shared" si="5"/>
        <v>20054</v>
      </c>
      <c r="AN11" s="567">
        <f t="shared" si="6"/>
        <v>13937</v>
      </c>
      <c r="AO11" s="590">
        <f t="shared" si="7"/>
        <v>0.69497357135733517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7</v>
      </c>
      <c r="E12" s="376">
        <v>10</v>
      </c>
      <c r="F12" s="395">
        <v>378361</v>
      </c>
      <c r="G12" s="376">
        <v>0</v>
      </c>
      <c r="H12" s="395">
        <v>279014</v>
      </c>
      <c r="I12" s="376">
        <v>0</v>
      </c>
      <c r="J12" s="376">
        <v>0</v>
      </c>
      <c r="K12" s="376">
        <v>0</v>
      </c>
      <c r="L12" s="396">
        <v>344.59</v>
      </c>
      <c r="M12" s="395">
        <v>21.2</v>
      </c>
      <c r="N12" s="380">
        <v>0</v>
      </c>
      <c r="O12" s="540">
        <v>17347</v>
      </c>
      <c r="P12" s="539">
        <f t="shared" si="0"/>
        <v>17347</v>
      </c>
      <c r="Q12" s="297">
        <v>10</v>
      </c>
      <c r="R12" s="582">
        <f>Cálculos!J19</f>
        <v>8691.4111015572798</v>
      </c>
      <c r="S12" s="325">
        <f t="shared" si="8"/>
        <v>36389.200000000019</v>
      </c>
      <c r="T12" s="328">
        <f t="shared" si="9"/>
        <v>976.65386548199149</v>
      </c>
      <c r="V12" s="355">
        <f t="shared" si="1"/>
        <v>17347</v>
      </c>
      <c r="W12" s="409">
        <f t="shared" si="10"/>
        <v>612603.58048999996</v>
      </c>
      <c r="Y12" s="304">
        <f t="shared" si="11"/>
        <v>150.76990837871415</v>
      </c>
      <c r="Z12" s="325">
        <f t="shared" si="12"/>
        <v>631.24345240000036</v>
      </c>
      <c r="AA12" s="328">
        <f t="shared" si="13"/>
        <v>598.30165489366675</v>
      </c>
      <c r="AE12" s="581" t="str">
        <f t="shared" si="2"/>
        <v>378361</v>
      </c>
      <c r="AF12" s="375">
        <v>319</v>
      </c>
      <c r="AG12" s="588">
        <v>10</v>
      </c>
      <c r="AH12" s="565">
        <v>680252</v>
      </c>
      <c r="AI12" s="589">
        <f t="shared" si="3"/>
        <v>378361</v>
      </c>
      <c r="AJ12" s="564">
        <f t="shared" si="4"/>
        <v>-301891</v>
      </c>
      <c r="AL12" s="561">
        <f t="shared" si="5"/>
        <v>10203</v>
      </c>
      <c r="AM12" s="566">
        <f t="shared" si="5"/>
        <v>17347</v>
      </c>
      <c r="AN12" s="567">
        <f t="shared" si="6"/>
        <v>7144</v>
      </c>
      <c r="AO12" s="590">
        <f t="shared" si="7"/>
        <v>0.41182913472070098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7</v>
      </c>
      <c r="E13" s="376">
        <v>11</v>
      </c>
      <c r="F13" s="395">
        <v>395708</v>
      </c>
      <c r="G13" s="376">
        <v>0</v>
      </c>
      <c r="H13" s="395">
        <v>279699</v>
      </c>
      <c r="I13" s="376">
        <v>0</v>
      </c>
      <c r="J13" s="376">
        <v>0</v>
      </c>
      <c r="K13" s="376">
        <v>0</v>
      </c>
      <c r="L13" s="396">
        <v>345.27100000000002</v>
      </c>
      <c r="M13" s="395">
        <v>21.2</v>
      </c>
      <c r="N13" s="380">
        <v>0</v>
      </c>
      <c r="O13" s="540">
        <v>102</v>
      </c>
      <c r="P13" s="539">
        <f t="shared" si="0"/>
        <v>102</v>
      </c>
      <c r="Q13" s="297">
        <v>11</v>
      </c>
      <c r="R13" s="582">
        <f>Cálculos!J20</f>
        <v>8681.1884971816198</v>
      </c>
      <c r="S13" s="325">
        <f t="shared" si="8"/>
        <v>36346.400000000001</v>
      </c>
      <c r="T13" s="328">
        <f t="shared" si="9"/>
        <v>975.50515142829863</v>
      </c>
      <c r="V13" s="355">
        <f t="shared" si="1"/>
        <v>102</v>
      </c>
      <c r="W13" s="409">
        <f t="shared" si="10"/>
        <v>3602.0963400000001</v>
      </c>
      <c r="Y13" s="304">
        <f t="shared" si="11"/>
        <v>0.88548122671252527</v>
      </c>
      <c r="Z13" s="325">
        <f t="shared" si="12"/>
        <v>3.7073328000000001</v>
      </c>
      <c r="AA13" s="328">
        <f t="shared" si="13"/>
        <v>3.5138635356110206</v>
      </c>
      <c r="AE13" s="581" t="str">
        <f t="shared" si="2"/>
        <v>395708</v>
      </c>
      <c r="AF13" s="375">
        <v>319</v>
      </c>
      <c r="AG13" s="588">
        <v>11</v>
      </c>
      <c r="AH13" s="565">
        <v>690455</v>
      </c>
      <c r="AI13" s="589">
        <f t="shared" si="3"/>
        <v>395708</v>
      </c>
      <c r="AJ13" s="564">
        <f t="shared" si="4"/>
        <v>-294747</v>
      </c>
      <c r="AL13" s="561">
        <f t="shared" si="5"/>
        <v>17526</v>
      </c>
      <c r="AM13" s="566">
        <f t="shared" si="5"/>
        <v>102</v>
      </c>
      <c r="AN13" s="567">
        <f t="shared" si="6"/>
        <v>-17424</v>
      </c>
      <c r="AO13" s="590">
        <f t="shared" si="7"/>
        <v>-170.8235294117647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7</v>
      </c>
      <c r="E14" s="376">
        <v>12</v>
      </c>
      <c r="F14" s="395">
        <v>395810</v>
      </c>
      <c r="G14" s="376">
        <v>0</v>
      </c>
      <c r="H14" s="395">
        <v>279703</v>
      </c>
      <c r="I14" s="376">
        <v>0</v>
      </c>
      <c r="J14" s="376">
        <v>0</v>
      </c>
      <c r="K14" s="376">
        <v>0</v>
      </c>
      <c r="L14" s="396">
        <v>353.63900000000001</v>
      </c>
      <c r="M14" s="395">
        <v>18.8</v>
      </c>
      <c r="N14" s="380">
        <v>0</v>
      </c>
      <c r="O14" s="540">
        <v>10937</v>
      </c>
      <c r="P14" s="539">
        <f t="shared" si="0"/>
        <v>10937</v>
      </c>
      <c r="Q14" s="297">
        <v>12</v>
      </c>
      <c r="R14" s="582">
        <f>Cálculos!J21</f>
        <v>8708.8946211904095</v>
      </c>
      <c r="S14" s="325">
        <f t="shared" si="8"/>
        <v>36462.400000000001</v>
      </c>
      <c r="T14" s="328">
        <f t="shared" si="9"/>
        <v>978.61848858316625</v>
      </c>
      <c r="V14" s="355">
        <f t="shared" si="1"/>
        <v>10937</v>
      </c>
      <c r="W14" s="409">
        <f t="shared" si="10"/>
        <v>386236.54579</v>
      </c>
      <c r="Y14" s="304">
        <f t="shared" si="11"/>
        <v>95.249180471959505</v>
      </c>
      <c r="Z14" s="325">
        <f t="shared" si="12"/>
        <v>398.7892688</v>
      </c>
      <c r="AA14" s="328">
        <f t="shared" si="13"/>
        <v>377.97822467659273</v>
      </c>
      <c r="AE14" s="581" t="str">
        <f t="shared" si="2"/>
        <v>395810</v>
      </c>
      <c r="AF14" s="375">
        <v>319</v>
      </c>
      <c r="AG14" s="588">
        <v>12</v>
      </c>
      <c r="AH14" s="565">
        <v>707981</v>
      </c>
      <c r="AI14" s="589">
        <f t="shared" si="3"/>
        <v>395810</v>
      </c>
      <c r="AJ14" s="564">
        <f t="shared" si="4"/>
        <v>-312171</v>
      </c>
      <c r="AL14" s="561">
        <f t="shared" si="5"/>
        <v>12275</v>
      </c>
      <c r="AM14" s="566">
        <f t="shared" si="5"/>
        <v>10937</v>
      </c>
      <c r="AN14" s="567">
        <f t="shared" si="6"/>
        <v>-1338</v>
      </c>
      <c r="AO14" s="590">
        <f t="shared" si="7"/>
        <v>-0.12233702112096553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7</v>
      </c>
      <c r="E15" s="376">
        <v>13</v>
      </c>
      <c r="F15" s="395">
        <v>406747</v>
      </c>
      <c r="G15" s="376">
        <v>0</v>
      </c>
      <c r="H15" s="395">
        <v>280132</v>
      </c>
      <c r="I15" s="376">
        <v>0</v>
      </c>
      <c r="J15" s="376">
        <v>0</v>
      </c>
      <c r="K15" s="376">
        <v>0</v>
      </c>
      <c r="L15" s="396">
        <v>347.51600000000002</v>
      </c>
      <c r="M15" s="395">
        <v>20.7</v>
      </c>
      <c r="N15" s="380">
        <v>0</v>
      </c>
      <c r="O15" s="540">
        <v>19128</v>
      </c>
      <c r="P15" s="539">
        <f t="shared" si="0"/>
        <v>19128</v>
      </c>
      <c r="Q15" s="297">
        <v>13</v>
      </c>
      <c r="R15" s="582">
        <f>Cálculos!J22</f>
        <v>8723.3686825260302</v>
      </c>
      <c r="S15" s="325">
        <f t="shared" si="8"/>
        <v>36522.999999999985</v>
      </c>
      <c r="T15" s="328">
        <f t="shared" si="9"/>
        <v>980.24493885544996</v>
      </c>
      <c r="V15" s="355">
        <f t="shared" si="1"/>
        <v>19128</v>
      </c>
      <c r="W15" s="409">
        <f t="shared" si="10"/>
        <v>675499.00775999995</v>
      </c>
      <c r="Y15" s="304">
        <f t="shared" si="11"/>
        <v>166.8605961593579</v>
      </c>
      <c r="Z15" s="325">
        <f t="shared" si="12"/>
        <v>698.61194399999977</v>
      </c>
      <c r="AA15" s="328">
        <f t="shared" si="13"/>
        <v>662.15448355861827</v>
      </c>
      <c r="AE15" s="581" t="str">
        <f t="shared" si="2"/>
        <v>406747</v>
      </c>
      <c r="AF15" s="375">
        <v>319</v>
      </c>
      <c r="AG15" s="588">
        <v>13</v>
      </c>
      <c r="AH15" s="565">
        <v>720256</v>
      </c>
      <c r="AI15" s="589">
        <f t="shared" si="3"/>
        <v>406747</v>
      </c>
      <c r="AJ15" s="564">
        <f t="shared" si="4"/>
        <v>-313509</v>
      </c>
      <c r="AL15" s="561">
        <f t="shared" si="5"/>
        <v>11221</v>
      </c>
      <c r="AM15" s="566">
        <f t="shared" si="5"/>
        <v>19128</v>
      </c>
      <c r="AN15" s="567">
        <f t="shared" si="6"/>
        <v>7907</v>
      </c>
      <c r="AO15" s="590">
        <f t="shared" si="7"/>
        <v>0.41337306566290255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7</v>
      </c>
      <c r="E16" s="376">
        <v>14</v>
      </c>
      <c r="F16" s="395">
        <v>425875</v>
      </c>
      <c r="G16" s="376">
        <v>0</v>
      </c>
      <c r="H16" s="395">
        <v>280886</v>
      </c>
      <c r="I16" s="376">
        <v>0</v>
      </c>
      <c r="J16" s="376">
        <v>0</v>
      </c>
      <c r="K16" s="376">
        <v>0</v>
      </c>
      <c r="L16" s="396">
        <v>345.47699999999998</v>
      </c>
      <c r="M16" s="395">
        <v>21.3</v>
      </c>
      <c r="N16" s="380">
        <v>0</v>
      </c>
      <c r="O16" s="540">
        <v>19076</v>
      </c>
      <c r="P16" s="539">
        <f t="shared" si="0"/>
        <v>19076</v>
      </c>
      <c r="Q16" s="297">
        <v>14</v>
      </c>
      <c r="R16" s="582">
        <f>Cálculos!J23</f>
        <v>8725.13614216108</v>
      </c>
      <c r="S16" s="325">
        <f t="shared" si="8"/>
        <v>36530.400000000009</v>
      </c>
      <c r="T16" s="328">
        <f t="shared" si="9"/>
        <v>980.44354829464055</v>
      </c>
      <c r="V16" s="355">
        <f t="shared" si="1"/>
        <v>19076</v>
      </c>
      <c r="W16" s="409">
        <f t="shared" si="10"/>
        <v>673662.64491999999</v>
      </c>
      <c r="Y16" s="304">
        <f t="shared" si="11"/>
        <v>166.44069704786477</v>
      </c>
      <c r="Z16" s="325">
        <f t="shared" si="12"/>
        <v>696.85391040000025</v>
      </c>
      <c r="AA16" s="328">
        <f t="shared" si="13"/>
        <v>660.48819393891733</v>
      </c>
      <c r="AE16" s="581" t="str">
        <f t="shared" si="2"/>
        <v>425875</v>
      </c>
      <c r="AF16" s="375">
        <v>319</v>
      </c>
      <c r="AG16" s="588">
        <v>14</v>
      </c>
      <c r="AH16" s="565">
        <v>731477</v>
      </c>
      <c r="AI16" s="589">
        <f t="shared" si="3"/>
        <v>425875</v>
      </c>
      <c r="AJ16" s="564">
        <f t="shared" si="4"/>
        <v>-305602</v>
      </c>
      <c r="AL16" s="561">
        <f t="shared" si="5"/>
        <v>-178396</v>
      </c>
      <c r="AM16" s="566">
        <f t="shared" si="5"/>
        <v>19076</v>
      </c>
      <c r="AN16" s="567">
        <f t="shared" si="6"/>
        <v>197472</v>
      </c>
      <c r="AO16" s="590">
        <f t="shared" si="7"/>
        <v>10.351855734954917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7</v>
      </c>
      <c r="E17" s="376">
        <v>15</v>
      </c>
      <c r="F17" s="395">
        <v>444951</v>
      </c>
      <c r="G17" s="376">
        <v>0</v>
      </c>
      <c r="H17" s="395">
        <v>281637</v>
      </c>
      <c r="I17" s="376">
        <v>0</v>
      </c>
      <c r="J17" s="376">
        <v>0</v>
      </c>
      <c r="K17" s="376">
        <v>0</v>
      </c>
      <c r="L17" s="396">
        <v>345.774</v>
      </c>
      <c r="M17" s="395">
        <v>21.2</v>
      </c>
      <c r="N17" s="380">
        <v>0</v>
      </c>
      <c r="O17" s="540">
        <v>17425</v>
      </c>
      <c r="P17" s="539">
        <f t="shared" si="0"/>
        <v>17425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17425</v>
      </c>
      <c r="W17" s="409">
        <f t="shared" si="10"/>
        <v>615358.12474999996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444951</v>
      </c>
      <c r="AF17" s="375">
        <v>319</v>
      </c>
      <c r="AG17" s="588">
        <v>15</v>
      </c>
      <c r="AH17" s="565">
        <v>553081</v>
      </c>
      <c r="AI17" s="589">
        <f t="shared" si="3"/>
        <v>444951</v>
      </c>
      <c r="AJ17" s="564">
        <f t="shared" si="4"/>
        <v>-108130</v>
      </c>
      <c r="AL17" s="561">
        <f t="shared" si="5"/>
        <v>20397</v>
      </c>
      <c r="AM17" s="566">
        <f t="shared" si="5"/>
        <v>17425</v>
      </c>
      <c r="AN17" s="567">
        <f t="shared" si="6"/>
        <v>-2972</v>
      </c>
      <c r="AO17" s="590">
        <f t="shared" si="7"/>
        <v>-0.17055954088952655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7</v>
      </c>
      <c r="E18" s="376">
        <v>16</v>
      </c>
      <c r="F18" s="395">
        <v>462376</v>
      </c>
      <c r="G18" s="376">
        <v>0</v>
      </c>
      <c r="H18" s="395">
        <v>282323</v>
      </c>
      <c r="I18" s="376">
        <v>0</v>
      </c>
      <c r="J18" s="376">
        <v>0</v>
      </c>
      <c r="K18" s="376">
        <v>0</v>
      </c>
      <c r="L18" s="396">
        <v>345.98</v>
      </c>
      <c r="M18" s="395">
        <v>21.4</v>
      </c>
      <c r="N18" s="380">
        <v>0</v>
      </c>
      <c r="O18" s="540">
        <v>17552</v>
      </c>
      <c r="P18" s="539">
        <f t="shared" si="0"/>
        <v>17552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17552</v>
      </c>
      <c r="W18" s="409">
        <f t="shared" si="10"/>
        <v>619843.08783999993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462376</v>
      </c>
      <c r="AF18" s="375">
        <v>319</v>
      </c>
      <c r="AG18" s="588">
        <v>16</v>
      </c>
      <c r="AH18" s="565">
        <v>573478</v>
      </c>
      <c r="AI18" s="589">
        <f t="shared" si="3"/>
        <v>462376</v>
      </c>
      <c r="AJ18" s="564">
        <f t="shared" si="4"/>
        <v>-111102</v>
      </c>
      <c r="AL18" s="561">
        <f t="shared" si="5"/>
        <v>17675</v>
      </c>
      <c r="AM18" s="566">
        <f t="shared" si="5"/>
        <v>17552</v>
      </c>
      <c r="AN18" s="567">
        <f t="shared" si="6"/>
        <v>-123</v>
      </c>
      <c r="AO18" s="590">
        <f t="shared" si="7"/>
        <v>-7.0077484047402008E-3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7</v>
      </c>
      <c r="E19" s="376">
        <v>17</v>
      </c>
      <c r="F19" s="395">
        <v>479928</v>
      </c>
      <c r="G19" s="376">
        <v>0</v>
      </c>
      <c r="H19" s="395">
        <v>283014</v>
      </c>
      <c r="I19" s="376">
        <v>0</v>
      </c>
      <c r="J19" s="376">
        <v>0</v>
      </c>
      <c r="K19" s="376">
        <v>0</v>
      </c>
      <c r="L19" s="396">
        <v>346.08199999999999</v>
      </c>
      <c r="M19" s="395">
        <v>21.5</v>
      </c>
      <c r="N19" s="380">
        <v>0</v>
      </c>
      <c r="O19" s="540">
        <v>15474</v>
      </c>
      <c r="P19" s="539">
        <f t="shared" si="0"/>
        <v>15474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15474</v>
      </c>
      <c r="W19" s="409">
        <f t="shared" si="10"/>
        <v>546459.20357999997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479928</v>
      </c>
      <c r="AF19" s="375">
        <v>319</v>
      </c>
      <c r="AG19" s="588">
        <v>17</v>
      </c>
      <c r="AH19" s="565">
        <v>591153</v>
      </c>
      <c r="AI19" s="589">
        <f t="shared" si="3"/>
        <v>479928</v>
      </c>
      <c r="AJ19" s="564">
        <f t="shared" si="4"/>
        <v>-111225</v>
      </c>
      <c r="AL19" s="561">
        <f t="shared" si="5"/>
        <v>20703</v>
      </c>
      <c r="AM19" s="566">
        <f t="shared" si="5"/>
        <v>15474</v>
      </c>
      <c r="AN19" s="567">
        <f t="shared" si="6"/>
        <v>-5229</v>
      </c>
      <c r="AO19" s="590">
        <f t="shared" si="7"/>
        <v>-0.33792167506785575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7</v>
      </c>
      <c r="E20" s="376">
        <v>18</v>
      </c>
      <c r="F20" s="395">
        <v>495402</v>
      </c>
      <c r="G20" s="376">
        <v>0</v>
      </c>
      <c r="H20" s="395">
        <v>283623</v>
      </c>
      <c r="I20" s="376">
        <v>0</v>
      </c>
      <c r="J20" s="376">
        <v>0</v>
      </c>
      <c r="K20" s="376">
        <v>0</v>
      </c>
      <c r="L20" s="396">
        <v>346.66800000000001</v>
      </c>
      <c r="M20" s="395">
        <v>21.3</v>
      </c>
      <c r="N20" s="380">
        <v>0</v>
      </c>
      <c r="O20" s="540">
        <v>0</v>
      </c>
      <c r="P20" s="539">
        <f t="shared" si="0"/>
        <v>0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0</v>
      </c>
      <c r="W20" s="409">
        <f t="shared" si="10"/>
        <v>0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495402</v>
      </c>
      <c r="AF20" s="375">
        <v>319</v>
      </c>
      <c r="AG20" s="588">
        <v>18</v>
      </c>
      <c r="AH20" s="565">
        <v>611856</v>
      </c>
      <c r="AI20" s="589">
        <f t="shared" si="3"/>
        <v>495402</v>
      </c>
      <c r="AJ20" s="564">
        <f t="shared" si="4"/>
        <v>-116454</v>
      </c>
      <c r="AL20" s="561">
        <f t="shared" si="5"/>
        <v>21259</v>
      </c>
      <c r="AM20" s="566">
        <f t="shared" si="5"/>
        <v>0</v>
      </c>
      <c r="AN20" s="567">
        <f t="shared" si="6"/>
        <v>-21259</v>
      </c>
      <c r="AO20" s="590" t="str">
        <f t="shared" si="7"/>
        <v/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7</v>
      </c>
      <c r="E21" s="376">
        <v>19</v>
      </c>
      <c r="F21" s="395">
        <v>495402</v>
      </c>
      <c r="G21" s="376">
        <v>0</v>
      </c>
      <c r="H21" s="395">
        <v>283623</v>
      </c>
      <c r="I21" s="376">
        <v>0</v>
      </c>
      <c r="J21" s="376">
        <v>0</v>
      </c>
      <c r="K21" s="376">
        <v>0</v>
      </c>
      <c r="L21" s="396">
        <v>356.58699999999999</v>
      </c>
      <c r="M21" s="395">
        <v>20.9</v>
      </c>
      <c r="N21" s="380">
        <v>0</v>
      </c>
      <c r="O21" s="540">
        <v>7346</v>
      </c>
      <c r="P21" s="539">
        <f t="shared" si="0"/>
        <v>7346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7346</v>
      </c>
      <c r="W21" s="409">
        <f t="shared" si="10"/>
        <v>259421.56581999999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495402</v>
      </c>
      <c r="AF21" s="375">
        <v>319</v>
      </c>
      <c r="AG21" s="588">
        <v>19</v>
      </c>
      <c r="AH21" s="565">
        <v>633115</v>
      </c>
      <c r="AI21" s="589">
        <f t="shared" si="3"/>
        <v>495402</v>
      </c>
      <c r="AJ21" s="564">
        <f t="shared" si="4"/>
        <v>-137713</v>
      </c>
      <c r="AL21" s="561">
        <f t="shared" si="5"/>
        <v>21562</v>
      </c>
      <c r="AM21" s="566">
        <f t="shared" si="5"/>
        <v>7346</v>
      </c>
      <c r="AN21" s="567">
        <f t="shared" si="6"/>
        <v>-14216</v>
      </c>
      <c r="AO21" s="590">
        <f t="shared" si="7"/>
        <v>-1.9352028314729104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7</v>
      </c>
      <c r="E22" s="376">
        <v>20</v>
      </c>
      <c r="F22" s="395">
        <v>502748</v>
      </c>
      <c r="G22" s="376">
        <v>0</v>
      </c>
      <c r="H22" s="395">
        <v>283914</v>
      </c>
      <c r="I22" s="376">
        <v>0</v>
      </c>
      <c r="J22" s="376">
        <v>0</v>
      </c>
      <c r="K22" s="376">
        <v>0</v>
      </c>
      <c r="L22" s="396">
        <v>347.82400000000001</v>
      </c>
      <c r="M22" s="395">
        <v>21.3</v>
      </c>
      <c r="N22" s="380">
        <v>0</v>
      </c>
      <c r="O22" s="540">
        <v>18513</v>
      </c>
      <c r="P22" s="539">
        <f t="shared" si="0"/>
        <v>18513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18513</v>
      </c>
      <c r="W22" s="409">
        <f t="shared" si="10"/>
        <v>653780.48571000004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502748</v>
      </c>
      <c r="AF22" s="375">
        <v>319</v>
      </c>
      <c r="AG22" s="588">
        <v>20</v>
      </c>
      <c r="AH22" s="565">
        <v>654677</v>
      </c>
      <c r="AI22" s="589">
        <f t="shared" si="3"/>
        <v>502748</v>
      </c>
      <c r="AJ22" s="564">
        <f t="shared" si="4"/>
        <v>-151929</v>
      </c>
      <c r="AL22" s="561">
        <f t="shared" si="5"/>
        <v>7673</v>
      </c>
      <c r="AM22" s="566">
        <f t="shared" si="5"/>
        <v>18513</v>
      </c>
      <c r="AN22" s="567">
        <f t="shared" si="6"/>
        <v>10840</v>
      </c>
      <c r="AO22" s="590">
        <f t="shared" si="7"/>
        <v>0.58553448927780483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7</v>
      </c>
      <c r="E23" s="376">
        <v>21</v>
      </c>
      <c r="F23" s="395">
        <v>521261</v>
      </c>
      <c r="G23" s="376">
        <v>0</v>
      </c>
      <c r="H23" s="395">
        <v>284650</v>
      </c>
      <c r="I23" s="376">
        <v>0</v>
      </c>
      <c r="J23" s="376">
        <v>0</v>
      </c>
      <c r="K23" s="376">
        <v>0</v>
      </c>
      <c r="L23" s="396">
        <v>342.61</v>
      </c>
      <c r="M23" s="395">
        <v>21.3</v>
      </c>
      <c r="N23" s="380">
        <v>0</v>
      </c>
      <c r="O23" s="540">
        <v>18017</v>
      </c>
      <c r="P23" s="539">
        <f t="shared" si="0"/>
        <v>18017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18017</v>
      </c>
      <c r="W23" s="409">
        <f t="shared" si="10"/>
        <v>636264.40939000004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521261</v>
      </c>
      <c r="AF23" s="375">
        <v>319</v>
      </c>
      <c r="AG23" s="588">
        <v>21</v>
      </c>
      <c r="AH23" s="565">
        <v>662350</v>
      </c>
      <c r="AI23" s="589">
        <f t="shared" si="3"/>
        <v>521261</v>
      </c>
      <c r="AJ23" s="564">
        <f t="shared" si="4"/>
        <v>-141089</v>
      </c>
      <c r="AL23" s="561">
        <f t="shared" si="5"/>
        <v>8728</v>
      </c>
      <c r="AM23" s="566">
        <f t="shared" si="5"/>
        <v>18017</v>
      </c>
      <c r="AN23" s="567">
        <f t="shared" si="6"/>
        <v>9289</v>
      </c>
      <c r="AO23" s="590">
        <f t="shared" si="7"/>
        <v>0.51556862962757399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7</v>
      </c>
      <c r="E24" s="376">
        <v>22</v>
      </c>
      <c r="F24" s="395">
        <v>539278</v>
      </c>
      <c r="G24" s="376">
        <v>0</v>
      </c>
      <c r="H24" s="395">
        <v>285367</v>
      </c>
      <c r="I24" s="376">
        <v>0</v>
      </c>
      <c r="J24" s="376">
        <v>0</v>
      </c>
      <c r="K24" s="376">
        <v>0</v>
      </c>
      <c r="L24" s="396">
        <v>342.78</v>
      </c>
      <c r="M24" s="395">
        <v>21.6</v>
      </c>
      <c r="N24" s="380">
        <v>0</v>
      </c>
      <c r="O24" s="540">
        <v>16995</v>
      </c>
      <c r="P24" s="539">
        <f t="shared" si="0"/>
        <v>16995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16995</v>
      </c>
      <c r="W24" s="409">
        <f t="shared" si="10"/>
        <v>600172.81664999994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539278</v>
      </c>
      <c r="AF24" s="375">
        <v>319</v>
      </c>
      <c r="AG24" s="588">
        <v>22</v>
      </c>
      <c r="AH24" s="565">
        <v>671078</v>
      </c>
      <c r="AI24" s="589">
        <f t="shared" si="3"/>
        <v>539278</v>
      </c>
      <c r="AJ24" s="564">
        <f t="shared" si="4"/>
        <v>-131800</v>
      </c>
      <c r="AL24" s="561">
        <f t="shared" si="5"/>
        <v>22808</v>
      </c>
      <c r="AM24" s="566">
        <f t="shared" si="5"/>
        <v>16995</v>
      </c>
      <c r="AN24" s="567">
        <f t="shared" si="6"/>
        <v>-5813</v>
      </c>
      <c r="AO24" s="590">
        <f t="shared" si="7"/>
        <v>-0.34204177699323329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7</v>
      </c>
      <c r="E25" s="376">
        <v>23</v>
      </c>
      <c r="F25" s="395">
        <v>556273</v>
      </c>
      <c r="G25" s="376">
        <v>0</v>
      </c>
      <c r="H25" s="395">
        <v>286043</v>
      </c>
      <c r="I25" s="376">
        <v>0</v>
      </c>
      <c r="J25" s="376">
        <v>0</v>
      </c>
      <c r="K25" s="376">
        <v>0</v>
      </c>
      <c r="L25" s="396">
        <v>343.02800000000002</v>
      </c>
      <c r="M25" s="395">
        <v>21.8</v>
      </c>
      <c r="N25" s="380">
        <v>0</v>
      </c>
      <c r="O25" s="540">
        <v>18497</v>
      </c>
      <c r="P25" s="539">
        <f t="shared" si="0"/>
        <v>18497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18497</v>
      </c>
      <c r="W25" s="409">
        <f t="shared" si="10"/>
        <v>653215.45099000004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556273</v>
      </c>
      <c r="AF25" s="375">
        <v>319</v>
      </c>
      <c r="AG25" s="588">
        <v>23</v>
      </c>
      <c r="AH25" s="565">
        <v>693886</v>
      </c>
      <c r="AI25" s="589">
        <f t="shared" si="3"/>
        <v>556273</v>
      </c>
      <c r="AJ25" s="564">
        <f t="shared" si="4"/>
        <v>-137613</v>
      </c>
      <c r="AL25" s="561">
        <f t="shared" si="5"/>
        <v>21962</v>
      </c>
      <c r="AM25" s="566">
        <f t="shared" si="5"/>
        <v>18497</v>
      </c>
      <c r="AN25" s="567">
        <f t="shared" si="6"/>
        <v>-3465</v>
      </c>
      <c r="AO25" s="590">
        <f t="shared" si="7"/>
        <v>-0.18732767475806889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7</v>
      </c>
      <c r="E26" s="376">
        <v>24</v>
      </c>
      <c r="F26" s="395">
        <v>574770</v>
      </c>
      <c r="G26" s="376">
        <v>0</v>
      </c>
      <c r="H26" s="395">
        <v>286777</v>
      </c>
      <c r="I26" s="376">
        <v>0</v>
      </c>
      <c r="J26" s="376">
        <v>0</v>
      </c>
      <c r="K26" s="376">
        <v>0</v>
      </c>
      <c r="L26" s="396">
        <v>343.16</v>
      </c>
      <c r="M26" s="395">
        <v>21.4</v>
      </c>
      <c r="N26" s="380">
        <v>0</v>
      </c>
      <c r="O26" s="540">
        <v>17133</v>
      </c>
      <c r="P26" s="539">
        <f t="shared" si="0"/>
        <v>17133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17133</v>
      </c>
      <c r="W26" s="409">
        <f t="shared" si="10"/>
        <v>605046.24110999994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574770</v>
      </c>
      <c r="AF26" s="375">
        <v>319</v>
      </c>
      <c r="AG26" s="588">
        <v>24</v>
      </c>
      <c r="AH26" s="565">
        <v>715848</v>
      </c>
      <c r="AI26" s="589">
        <f t="shared" si="3"/>
        <v>574770</v>
      </c>
      <c r="AJ26" s="564">
        <f t="shared" si="4"/>
        <v>-141078</v>
      </c>
      <c r="AL26" s="561">
        <f t="shared" si="5"/>
        <v>2596</v>
      </c>
      <c r="AM26" s="566">
        <f t="shared" si="5"/>
        <v>17133</v>
      </c>
      <c r="AN26" s="567">
        <f t="shared" si="6"/>
        <v>14537</v>
      </c>
      <c r="AO26" s="590">
        <f t="shared" si="7"/>
        <v>0.84847954240354873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7</v>
      </c>
      <c r="E27" s="376">
        <v>25</v>
      </c>
      <c r="F27" s="395">
        <v>591903</v>
      </c>
      <c r="G27" s="376">
        <v>0</v>
      </c>
      <c r="H27" s="395">
        <v>287457</v>
      </c>
      <c r="I27" s="376">
        <v>0</v>
      </c>
      <c r="J27" s="376">
        <v>0</v>
      </c>
      <c r="K27" s="376">
        <v>0</v>
      </c>
      <c r="L27" s="396">
        <v>343.62400000000002</v>
      </c>
      <c r="M27" s="395">
        <v>21.2</v>
      </c>
      <c r="N27" s="380">
        <v>0</v>
      </c>
      <c r="O27" s="540">
        <v>26</v>
      </c>
      <c r="P27" s="539">
        <f t="shared" si="0"/>
        <v>26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26</v>
      </c>
      <c r="W27" s="409">
        <f t="shared" si="10"/>
        <v>918.18142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591903</v>
      </c>
      <c r="AF27" s="375">
        <v>319</v>
      </c>
      <c r="AG27" s="588">
        <v>25</v>
      </c>
      <c r="AH27" s="565">
        <v>718444</v>
      </c>
      <c r="AI27" s="589">
        <f t="shared" si="3"/>
        <v>591903</v>
      </c>
      <c r="AJ27" s="564">
        <f t="shared" si="4"/>
        <v>-126541</v>
      </c>
      <c r="AL27" s="561">
        <f t="shared" si="5"/>
        <v>0</v>
      </c>
      <c r="AM27" s="566">
        <f t="shared" si="5"/>
        <v>26</v>
      </c>
      <c r="AN27" s="567">
        <f t="shared" si="6"/>
        <v>26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7</v>
      </c>
      <c r="E28" s="376">
        <v>26</v>
      </c>
      <c r="F28" s="395">
        <v>591929</v>
      </c>
      <c r="G28" s="376">
        <v>0</v>
      </c>
      <c r="H28" s="395">
        <v>287458</v>
      </c>
      <c r="I28" s="376">
        <v>0</v>
      </c>
      <c r="J28" s="376">
        <v>0</v>
      </c>
      <c r="K28" s="376">
        <v>0</v>
      </c>
      <c r="L28" s="396">
        <v>353.01799999999997</v>
      </c>
      <c r="M28" s="395">
        <v>21.5</v>
      </c>
      <c r="N28" s="380">
        <v>0</v>
      </c>
      <c r="O28" s="540">
        <v>11014</v>
      </c>
      <c r="P28" s="539">
        <f t="shared" si="0"/>
        <v>11014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11014</v>
      </c>
      <c r="W28" s="409">
        <f t="shared" si="10"/>
        <v>388955.77538000001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591929</v>
      </c>
      <c r="AF28" s="375">
        <v>319</v>
      </c>
      <c r="AG28" s="588">
        <v>26</v>
      </c>
      <c r="AH28" s="565">
        <v>718444</v>
      </c>
      <c r="AI28" s="589">
        <f t="shared" si="3"/>
        <v>591929</v>
      </c>
      <c r="AJ28" s="564">
        <f t="shared" si="4"/>
        <v>-126515</v>
      </c>
      <c r="AL28" s="561">
        <f t="shared" si="5"/>
        <v>25</v>
      </c>
      <c r="AM28" s="566">
        <f t="shared" si="5"/>
        <v>11014</v>
      </c>
      <c r="AN28" s="567">
        <f t="shared" si="6"/>
        <v>10989</v>
      </c>
      <c r="AO28" s="590">
        <f t="shared" si="7"/>
        <v>0.99773016161249317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7</v>
      </c>
      <c r="E29" s="376">
        <v>27</v>
      </c>
      <c r="F29" s="395">
        <v>602943</v>
      </c>
      <c r="G29" s="376">
        <v>0</v>
      </c>
      <c r="H29" s="395">
        <v>287895</v>
      </c>
      <c r="I29" s="376">
        <v>0</v>
      </c>
      <c r="J29" s="376">
        <v>0</v>
      </c>
      <c r="K29" s="376">
        <v>0</v>
      </c>
      <c r="L29" s="396">
        <v>344.07499999999999</v>
      </c>
      <c r="M29" s="395">
        <v>21.4</v>
      </c>
      <c r="N29" s="380">
        <v>0</v>
      </c>
      <c r="O29" s="540">
        <v>22015</v>
      </c>
      <c r="P29" s="539">
        <f t="shared" si="0"/>
        <v>22015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22015</v>
      </c>
      <c r="W29" s="409">
        <f t="shared" si="10"/>
        <v>777452.46004999999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602943</v>
      </c>
      <c r="AF29" s="375">
        <v>319</v>
      </c>
      <c r="AG29" s="588">
        <v>27</v>
      </c>
      <c r="AH29" s="565">
        <v>718469</v>
      </c>
      <c r="AI29" s="589">
        <f t="shared" si="3"/>
        <v>602943</v>
      </c>
      <c r="AJ29" s="564">
        <f t="shared" si="4"/>
        <v>-115526</v>
      </c>
      <c r="AL29" s="561">
        <f t="shared" si="5"/>
        <v>255</v>
      </c>
      <c r="AM29" s="566">
        <f t="shared" si="5"/>
        <v>22015</v>
      </c>
      <c r="AN29" s="567">
        <f t="shared" si="6"/>
        <v>21760</v>
      </c>
      <c r="AO29" s="590">
        <f t="shared" si="7"/>
        <v>0.98841698841698844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7</v>
      </c>
      <c r="E30" s="376">
        <v>28</v>
      </c>
      <c r="F30" s="395">
        <v>624958</v>
      </c>
      <c r="G30" s="376">
        <v>0</v>
      </c>
      <c r="H30" s="395">
        <v>288772</v>
      </c>
      <c r="I30" s="376">
        <v>0</v>
      </c>
      <c r="J30" s="376">
        <v>0</v>
      </c>
      <c r="K30" s="376">
        <v>0</v>
      </c>
      <c r="L30" s="396">
        <v>342.21300000000002</v>
      </c>
      <c r="M30" s="395">
        <v>21.5</v>
      </c>
      <c r="N30" s="380">
        <v>0</v>
      </c>
      <c r="O30" s="540">
        <v>17981</v>
      </c>
      <c r="P30" s="539">
        <f t="shared" si="0"/>
        <v>17981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17981</v>
      </c>
      <c r="W30" s="409">
        <f t="shared" si="10"/>
        <v>634993.08126999997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624958</v>
      </c>
      <c r="AF30" s="375">
        <v>319</v>
      </c>
      <c r="AG30" s="588">
        <v>28</v>
      </c>
      <c r="AH30" s="565">
        <v>718724</v>
      </c>
      <c r="AI30" s="589">
        <f t="shared" si="3"/>
        <v>624958</v>
      </c>
      <c r="AJ30" s="564">
        <f t="shared" si="4"/>
        <v>-93766</v>
      </c>
      <c r="AL30" s="561">
        <f t="shared" si="5"/>
        <v>14236</v>
      </c>
      <c r="AM30" s="566">
        <f t="shared" si="5"/>
        <v>17981</v>
      </c>
      <c r="AN30" s="567">
        <f t="shared" si="6"/>
        <v>3745</v>
      </c>
      <c r="AO30" s="590">
        <f t="shared" si="7"/>
        <v>0.20827540181302487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7</v>
      </c>
      <c r="E31" s="376">
        <v>29</v>
      </c>
      <c r="F31" s="395">
        <v>642939</v>
      </c>
      <c r="G31" s="376">
        <v>0</v>
      </c>
      <c r="H31" s="395">
        <v>289487</v>
      </c>
      <c r="I31" s="376">
        <v>0</v>
      </c>
      <c r="J31" s="376">
        <v>0</v>
      </c>
      <c r="K31" s="376">
        <v>0</v>
      </c>
      <c r="L31" s="396">
        <v>343.048</v>
      </c>
      <c r="M31" s="395">
        <v>21.7</v>
      </c>
      <c r="N31" s="380">
        <v>0</v>
      </c>
      <c r="O31" s="540">
        <v>0</v>
      </c>
      <c r="P31" s="539">
        <f t="shared" si="0"/>
        <v>-642939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642939</v>
      </c>
      <c r="AF31" s="375">
        <v>319</v>
      </c>
      <c r="AG31" s="588">
        <v>29</v>
      </c>
      <c r="AH31" s="565">
        <v>732960</v>
      </c>
      <c r="AI31" s="589">
        <f t="shared" si="3"/>
        <v>642939</v>
      </c>
      <c r="AJ31" s="564">
        <f t="shared" si="4"/>
        <v>-90021</v>
      </c>
      <c r="AL31" s="561">
        <f t="shared" si="5"/>
        <v>20289</v>
      </c>
      <c r="AM31" s="566">
        <f t="shared" si="5"/>
        <v>-642939</v>
      </c>
      <c r="AN31" s="567">
        <f t="shared" si="6"/>
        <v>-663228</v>
      </c>
      <c r="AO31" s="590">
        <f t="shared" si="7"/>
        <v>1.0315566484534302</v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29</v>
      </c>
      <c r="F36" s="580">
        <f>F34-F3</f>
        <v>-244527</v>
      </c>
      <c r="K36" s="311" t="s">
        <v>169</v>
      </c>
      <c r="L36" s="307">
        <f>MAX(L3:L34)</f>
        <v>356.58699999999999</v>
      </c>
      <c r="M36" s="307">
        <f>MAX(M3:M34)</f>
        <v>21.8</v>
      </c>
      <c r="N36" s="311" t="s">
        <v>195</v>
      </c>
      <c r="O36" s="307">
        <f>SUM(O3:O33)</f>
        <v>398412</v>
      </c>
      <c r="Q36" s="311" t="s">
        <v>170</v>
      </c>
      <c r="R36" s="331">
        <f>AVERAGE(R3:R33)</f>
        <v>3948.7143926996378</v>
      </c>
      <c r="S36" s="331">
        <f>AVERAGE(S3:S33)</f>
        <v>16532.477419354844</v>
      </c>
      <c r="T36" s="332">
        <f>AVERAGE(T3:T33)</f>
        <v>443.7170363076583</v>
      </c>
      <c r="V36" s="339">
        <f>SUM(V3:V33)</f>
        <v>398412</v>
      </c>
      <c r="W36" s="338">
        <f>SUM(W3:W33)</f>
        <v>14069788.304040002</v>
      </c>
      <c r="Y36" s="336">
        <f>SUM(Y3:Y33)</f>
        <v>1752.1491337537027</v>
      </c>
      <c r="Z36" s="337">
        <f>SUM(Z3:Z33)</f>
        <v>7335.8979932000011</v>
      </c>
      <c r="AA36" s="353">
        <f>SUM(AA3:AA33)</f>
        <v>6953.0699966475995</v>
      </c>
      <c r="AF36" s="574" t="s">
        <v>228</v>
      </c>
      <c r="AG36" s="306">
        <f>COUNT(AG3:AG34)</f>
        <v>26</v>
      </c>
      <c r="AJ36" s="575">
        <f>SUM(AJ3:AJ33)</f>
        <v>-4321861</v>
      </c>
      <c r="AK36" s="576" t="s">
        <v>188</v>
      </c>
      <c r="AL36" s="577"/>
      <c r="AM36" s="577"/>
      <c r="AN36" s="575">
        <f>SUM(AN3:AN33)</f>
        <v>-244527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345.87034482758622</v>
      </c>
      <c r="M37" s="308">
        <f>AVERAGE(M3:M34)</f>
        <v>21.237931034482763</v>
      </c>
      <c r="N37" s="311" t="s">
        <v>207</v>
      </c>
      <c r="O37" s="365">
        <f>O36*35.31467</f>
        <v>14069788.30404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3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342.21300000000002</v>
      </c>
      <c r="M38" s="309">
        <f>MIN(M3:M34)</f>
        <v>18.8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380.45737931034489</v>
      </c>
      <c r="M44" s="362">
        <f>M37*(1+$L$43)</f>
        <v>23.361724137931041</v>
      </c>
    </row>
    <row r="45" spans="1:41" x14ac:dyDescent="0.2">
      <c r="K45" s="361" t="s">
        <v>180</v>
      </c>
      <c r="L45" s="362">
        <f>L37*(1-$L$43)</f>
        <v>311.28331034482761</v>
      </c>
      <c r="M45" s="362">
        <f>M37*(1-$L$43)</f>
        <v>19.114137931034488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8" sqref="D58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42186</v>
      </c>
      <c r="B14" s="137">
        <f>Cálculos!M10</f>
        <v>466.30580312122305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391.30580312122305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42187</v>
      </c>
      <c r="B15" s="137">
        <f>Cálculos!M11</f>
        <v>627.01456865189323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552.01456865189323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42188</v>
      </c>
      <c r="B16" s="137">
        <f>Cálculos!M12</f>
        <v>576.36494075863538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501.36494075863538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42189</v>
      </c>
      <c r="B17" s="137">
        <f>Cálculos!M13</f>
        <v>14.881053691420206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0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42190</v>
      </c>
      <c r="B18" s="137">
        <f>Cálculos!M14</f>
        <v>381.99509075006716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306.99509075006716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42191</v>
      </c>
      <c r="B19" s="137">
        <f>Cálculos!M15</f>
        <v>626.6679757696528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551.6679757696528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42192</v>
      </c>
      <c r="B20" s="137">
        <f>Cálculos!M16</f>
        <v>598.1730629218664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523.1730629218664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42193</v>
      </c>
      <c r="B21" s="137">
        <f>Cálculos!M17</f>
        <v>648.57843426278532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573.57843426278532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42194</v>
      </c>
      <c r="B22" s="137">
        <f>Cálculos!M18</f>
        <v>686.0730400703801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611.0730400703801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42195</v>
      </c>
      <c r="B23" s="137">
        <f>Cálculos!M19</f>
        <v>594.04070392814333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519.04070392814333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42196</v>
      </c>
      <c r="B24" s="137">
        <f>Cálculos!M20</f>
        <v>5.9287005570037969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0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42197</v>
      </c>
      <c r="B25" s="137">
        <f>Cálculos!M21</f>
        <v>374.59996967036233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299.59996967036233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42198</v>
      </c>
      <c r="B26" s="137">
        <f>Cálculos!M22</f>
        <v>659.99553557211505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584.99553557211505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42199</v>
      </c>
      <c r="B27" s="137">
        <f>Cálculos!M23</f>
        <v>656.94042910371388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581.94042910371388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42200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42201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42202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42203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42204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42205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42206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42207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42208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42209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42210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42211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42212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42213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42214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42215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42216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6917.5593088292617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5996.749554580837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686.0730400703801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0.32525265014854976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1296.2029660887163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I53" sqref="I53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7" t="s">
        <v>114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8" t="s">
        <v>55</v>
      </c>
      <c r="H8" s="669"/>
      <c r="I8" s="670" t="s">
        <v>56</v>
      </c>
      <c r="J8" s="670"/>
      <c r="K8" s="671" t="s">
        <v>52</v>
      </c>
      <c r="L8" s="672"/>
      <c r="M8" s="297"/>
      <c r="N8" s="433"/>
    </row>
    <row r="9" spans="1:15" s="297" customFormat="1" ht="14.25" thickBot="1" x14ac:dyDescent="0.25">
      <c r="A9" s="439"/>
      <c r="B9" s="662" t="s">
        <v>57</v>
      </c>
      <c r="C9" s="663"/>
      <c r="D9" s="663"/>
      <c r="E9" s="663"/>
      <c r="F9" s="663"/>
      <c r="G9" s="663"/>
      <c r="H9" s="663"/>
      <c r="I9" s="663"/>
      <c r="J9" s="664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42186</v>
      </c>
      <c r="B10" s="443">
        <f>'MAZDA MOTOR MANUFACTURING'!O3</f>
        <v>13387</v>
      </c>
      <c r="C10" s="444"/>
      <c r="D10" s="444"/>
      <c r="E10" s="444"/>
      <c r="F10" s="444"/>
      <c r="G10" s="445">
        <f>SUM(B10:F10)</f>
        <v>13387</v>
      </c>
      <c r="H10" s="446">
        <f>AVERAGE($G$10:$G$16)</f>
        <v>13545.285714285714</v>
      </c>
      <c r="I10" s="447">
        <f>Cálculos!I10</f>
        <v>13317.1</v>
      </c>
      <c r="J10" s="444">
        <f>AVERAGE($I$10:$I$16)</f>
        <v>13474.528571428571</v>
      </c>
      <c r="K10" s="448">
        <f>(I10-G10)/I10</f>
        <v>-5.2488905242132023E-3</v>
      </c>
      <c r="L10" s="449">
        <f>(J10-H10)/J10</f>
        <v>-5.2511776187239975E-3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42187</v>
      </c>
      <c r="B11" s="453">
        <f>'MAZDA MOTOR MANUFACTURING'!O4</f>
        <v>17402</v>
      </c>
      <c r="C11" s="454"/>
      <c r="D11" s="454"/>
      <c r="E11" s="454"/>
      <c r="F11" s="636"/>
      <c r="G11" s="455">
        <f t="shared" ref="G11:G40" si="0">SUM(B11:F11)</f>
        <v>17402</v>
      </c>
      <c r="H11" s="456">
        <f t="shared" ref="H11:H16" si="1">AVERAGE($G$10:$G$16)</f>
        <v>13545.285714285714</v>
      </c>
      <c r="I11" s="457">
        <f>Cálculos!I11</f>
        <v>17309</v>
      </c>
      <c r="J11" s="454">
        <f t="shared" ref="J11:J16" si="2">AVERAGE($I$10:$I$16)</f>
        <v>13474.528571428571</v>
      </c>
      <c r="K11" s="458">
        <f t="shared" ref="K11:K37" si="3">(I11-G11)/I11</f>
        <v>-5.3729273788202673E-3</v>
      </c>
      <c r="L11" s="459">
        <f t="shared" ref="L11:L37" si="4">(J11-H11)/J11</f>
        <v>-5.2511776187239975E-3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42188</v>
      </c>
      <c r="B12" s="453">
        <f>'MAZDA MOTOR MANUFACTURING'!O5</f>
        <v>16651</v>
      </c>
      <c r="C12" s="454"/>
      <c r="D12" s="454"/>
      <c r="E12" s="454"/>
      <c r="F12" s="636"/>
      <c r="G12" s="455">
        <f t="shared" si="0"/>
        <v>16651</v>
      </c>
      <c r="H12" s="456">
        <f t="shared" si="1"/>
        <v>13545.285714285714</v>
      </c>
      <c r="I12" s="457">
        <f>Cálculos!I12</f>
        <v>16544.8</v>
      </c>
      <c r="J12" s="454">
        <f t="shared" si="2"/>
        <v>13474.528571428571</v>
      </c>
      <c r="K12" s="458">
        <f t="shared" si="3"/>
        <v>-6.418935254581544E-3</v>
      </c>
      <c r="L12" s="459">
        <f t="shared" si="4"/>
        <v>-5.2511776187239975E-3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42189</v>
      </c>
      <c r="B13" s="453">
        <f>'MAZDA MOTOR MANUFACTURING'!O6</f>
        <v>405</v>
      </c>
      <c r="C13" s="454"/>
      <c r="D13" s="454"/>
      <c r="E13" s="454"/>
      <c r="F13" s="636"/>
      <c r="G13" s="455">
        <f t="shared" si="0"/>
        <v>405</v>
      </c>
      <c r="H13" s="456">
        <f t="shared" si="1"/>
        <v>13545.285714285714</v>
      </c>
      <c r="I13" s="457">
        <f>Cálculos!I13</f>
        <v>424.70000000000005</v>
      </c>
      <c r="J13" s="454">
        <f t="shared" si="2"/>
        <v>13474.528571428571</v>
      </c>
      <c r="K13" s="458">
        <f t="shared" si="3"/>
        <v>4.6385684012244036E-2</v>
      </c>
      <c r="L13" s="459">
        <f t="shared" si="4"/>
        <v>-5.2511776187239975E-3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42190</v>
      </c>
      <c r="B14" s="453">
        <f>'MAZDA MOTOR MANUFACTURING'!O7</f>
        <v>11230</v>
      </c>
      <c r="C14" s="454"/>
      <c r="D14" s="454"/>
      <c r="E14" s="454"/>
      <c r="F14" s="636"/>
      <c r="G14" s="455">
        <f t="shared" si="0"/>
        <v>11230</v>
      </c>
      <c r="H14" s="456">
        <f t="shared" si="1"/>
        <v>13545.285714285714</v>
      </c>
      <c r="I14" s="457">
        <f>Cálculos!I14</f>
        <v>11149.800000000001</v>
      </c>
      <c r="J14" s="454">
        <f t="shared" si="2"/>
        <v>13474.528571428571</v>
      </c>
      <c r="K14" s="458">
        <f t="shared" si="3"/>
        <v>-7.1929541337063356E-3</v>
      </c>
      <c r="L14" s="459">
        <f t="shared" si="4"/>
        <v>-5.2511776187239975E-3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42191</v>
      </c>
      <c r="B15" s="453">
        <f>'MAZDA MOTOR MANUFACTURING'!O8</f>
        <v>18277</v>
      </c>
      <c r="C15" s="454"/>
      <c r="D15" s="454"/>
      <c r="E15" s="454"/>
      <c r="F15" s="636"/>
      <c r="G15" s="455">
        <f t="shared" si="0"/>
        <v>18277</v>
      </c>
      <c r="H15" s="456">
        <f t="shared" si="1"/>
        <v>13545.285714285714</v>
      </c>
      <c r="I15" s="457">
        <f>Cálculos!I15</f>
        <v>18169.5</v>
      </c>
      <c r="J15" s="454">
        <f t="shared" si="2"/>
        <v>13474.528571428571</v>
      </c>
      <c r="K15" s="458">
        <f t="shared" si="3"/>
        <v>-5.9165084344643499E-3</v>
      </c>
      <c r="L15" s="459">
        <f t="shared" si="4"/>
        <v>-5.2511776187239975E-3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42192</v>
      </c>
      <c r="B16" s="453">
        <f>'MAZDA MOTOR MANUFACTURING'!O9</f>
        <v>17465</v>
      </c>
      <c r="C16" s="454"/>
      <c r="D16" s="454"/>
      <c r="E16" s="454"/>
      <c r="F16" s="636"/>
      <c r="G16" s="455">
        <f t="shared" si="0"/>
        <v>17465</v>
      </c>
      <c r="H16" s="456">
        <f t="shared" si="1"/>
        <v>13545.285714285714</v>
      </c>
      <c r="I16" s="457">
        <f>Cálculos!I16</f>
        <v>17406.8</v>
      </c>
      <c r="J16" s="454">
        <f t="shared" si="2"/>
        <v>13474.528571428571</v>
      </c>
      <c r="K16" s="458">
        <f t="shared" si="3"/>
        <v>-3.3435209228577759E-3</v>
      </c>
      <c r="L16" s="459">
        <f t="shared" si="4"/>
        <v>-5.2511776187239975E-3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42193</v>
      </c>
      <c r="B17" s="453">
        <f>'MAZDA MOTOR MANUFACTURING'!O10</f>
        <v>18963</v>
      </c>
      <c r="C17" s="454"/>
      <c r="D17" s="454"/>
      <c r="E17" s="454"/>
      <c r="F17" s="636"/>
      <c r="G17" s="455">
        <f t="shared" si="0"/>
        <v>18963</v>
      </c>
      <c r="H17" s="456">
        <f>AVERAGE($G$17:$G$23)</f>
        <v>15086.714285714286</v>
      </c>
      <c r="I17" s="457">
        <f>Cálculos!I17</f>
        <v>18846.2</v>
      </c>
      <c r="J17" s="454">
        <f>AVERAGE($I$17:$I$23)</f>
        <v>15011.657142857142</v>
      </c>
      <c r="K17" s="458">
        <f t="shared" si="3"/>
        <v>-6.1975358427693262E-3</v>
      </c>
      <c r="L17" s="459">
        <f t="shared" si="4"/>
        <v>-4.9999238686887805E-3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42194</v>
      </c>
      <c r="B18" s="453">
        <f>'MAZDA MOTOR MANUFACTURING'!O11</f>
        <v>20054</v>
      </c>
      <c r="C18" s="454"/>
      <c r="D18" s="454"/>
      <c r="E18" s="454"/>
      <c r="F18" s="636"/>
      <c r="G18" s="455">
        <f t="shared" si="0"/>
        <v>20054</v>
      </c>
      <c r="H18" s="456">
        <f t="shared" ref="H18:H23" si="7">AVERAGE($G$17:$G$23)</f>
        <v>15086.714285714286</v>
      </c>
      <c r="I18" s="457">
        <f>Cálculos!I18</f>
        <v>19960.5</v>
      </c>
      <c r="J18" s="454">
        <f t="shared" ref="J18:J23" si="8">AVERAGE($I$17:$I$23)</f>
        <v>15011.657142857142</v>
      </c>
      <c r="K18" s="458">
        <f t="shared" si="3"/>
        <v>-4.6842513965081036E-3</v>
      </c>
      <c r="L18" s="459">
        <f t="shared" si="4"/>
        <v>-4.9999238686887805E-3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42195</v>
      </c>
      <c r="B19" s="453">
        <f>'MAZDA MOTOR MANUFACTURING'!O12</f>
        <v>17347</v>
      </c>
      <c r="C19" s="454"/>
      <c r="D19" s="454"/>
      <c r="E19" s="454"/>
      <c r="F19" s="636"/>
      <c r="G19" s="455">
        <f t="shared" si="0"/>
        <v>17347</v>
      </c>
      <c r="H19" s="456">
        <f t="shared" si="7"/>
        <v>15086.714285714286</v>
      </c>
      <c r="I19" s="457">
        <f>Cálculos!I19</f>
        <v>17223.7</v>
      </c>
      <c r="J19" s="454">
        <f t="shared" si="8"/>
        <v>15011.657142857142</v>
      </c>
      <c r="K19" s="458">
        <f t="shared" si="3"/>
        <v>-7.1587405725830845E-3</v>
      </c>
      <c r="L19" s="459">
        <f t="shared" si="4"/>
        <v>-4.9999238686887805E-3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42196</v>
      </c>
      <c r="B20" s="453">
        <f>'MAZDA MOTOR MANUFACTURING'!O13</f>
        <v>102</v>
      </c>
      <c r="C20" s="454"/>
      <c r="D20" s="454"/>
      <c r="E20" s="454"/>
      <c r="F20" s="636"/>
      <c r="G20" s="455">
        <f t="shared" si="0"/>
        <v>102</v>
      </c>
      <c r="H20" s="456">
        <f t="shared" si="7"/>
        <v>15086.714285714286</v>
      </c>
      <c r="I20" s="457">
        <f>Cálculos!I20</f>
        <v>172.1</v>
      </c>
      <c r="J20" s="454">
        <f t="shared" si="8"/>
        <v>15011.657142857142</v>
      </c>
      <c r="K20" s="458">
        <f t="shared" si="3"/>
        <v>0.40732132481115629</v>
      </c>
      <c r="L20" s="459">
        <f t="shared" si="4"/>
        <v>-4.9999238686887805E-3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42197</v>
      </c>
      <c r="B21" s="453">
        <f>'MAZDA MOTOR MANUFACTURING'!O14</f>
        <v>10937</v>
      </c>
      <c r="C21" s="454"/>
      <c r="D21" s="454"/>
      <c r="E21" s="454"/>
      <c r="F21" s="636"/>
      <c r="G21" s="455">
        <f t="shared" si="0"/>
        <v>10937</v>
      </c>
      <c r="H21" s="456">
        <f t="shared" si="7"/>
        <v>15086.714285714286</v>
      </c>
      <c r="I21" s="457">
        <f>Cálculos!I21</f>
        <v>10839.4</v>
      </c>
      <c r="J21" s="454">
        <f t="shared" si="8"/>
        <v>15011.657142857142</v>
      </c>
      <c r="K21" s="458">
        <f t="shared" si="3"/>
        <v>-9.0041884237135241E-3</v>
      </c>
      <c r="L21" s="459">
        <f t="shared" si="4"/>
        <v>-4.9999238686887805E-3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42198</v>
      </c>
      <c r="B22" s="453">
        <f>'MAZDA MOTOR MANUFACTURING'!O15</f>
        <v>19128</v>
      </c>
      <c r="C22" s="454"/>
      <c r="D22" s="454"/>
      <c r="E22" s="454"/>
      <c r="F22" s="636"/>
      <c r="G22" s="455">
        <f t="shared" si="0"/>
        <v>19128</v>
      </c>
      <c r="H22" s="456">
        <f t="shared" si="7"/>
        <v>15086.714285714286</v>
      </c>
      <c r="I22" s="457">
        <f>Cálculos!I22</f>
        <v>19065.899999999998</v>
      </c>
      <c r="J22" s="454">
        <f t="shared" si="8"/>
        <v>15011.657142857142</v>
      </c>
      <c r="K22" s="458">
        <f t="shared" si="3"/>
        <v>-3.2571239752648543E-3</v>
      </c>
      <c r="L22" s="459">
        <f t="shared" si="4"/>
        <v>-4.9999238686887805E-3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42199</v>
      </c>
      <c r="B23" s="453">
        <f>'MAZDA MOTOR MANUFACTURING'!O16</f>
        <v>19076</v>
      </c>
      <c r="C23" s="454"/>
      <c r="D23" s="454"/>
      <c r="E23" s="454"/>
      <c r="F23" s="636"/>
      <c r="G23" s="455">
        <f t="shared" si="0"/>
        <v>19076</v>
      </c>
      <c r="H23" s="456">
        <f t="shared" si="7"/>
        <v>15086.714285714286</v>
      </c>
      <c r="I23" s="457">
        <f>Cálculos!I23</f>
        <v>18973.8</v>
      </c>
      <c r="J23" s="454">
        <f t="shared" si="8"/>
        <v>15011.657142857142</v>
      </c>
      <c r="K23" s="458">
        <f t="shared" si="3"/>
        <v>-5.3863748959091344E-3</v>
      </c>
      <c r="L23" s="459">
        <f t="shared" si="4"/>
        <v>-4.9999238686887805E-3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42200</v>
      </c>
      <c r="B24" s="453">
        <f>'MAZDA MOTOR MANUFACTURING'!O17</f>
        <v>17425</v>
      </c>
      <c r="C24" s="454"/>
      <c r="D24" s="454"/>
      <c r="E24" s="454"/>
      <c r="F24" s="636"/>
      <c r="G24" s="455">
        <f t="shared" si="0"/>
        <v>17425</v>
      </c>
      <c r="H24" s="456">
        <f>AVERAGE($G$24:$G$30)</f>
        <v>13475.285714285714</v>
      </c>
      <c r="I24" s="457">
        <f>Cálculos!I24</f>
        <v>17357.5</v>
      </c>
      <c r="J24" s="454">
        <f>AVERAGE($I$24:$I$30)</f>
        <v>13419.814285714287</v>
      </c>
      <c r="K24" s="458">
        <f t="shared" si="3"/>
        <v>-3.888808872245427E-3</v>
      </c>
      <c r="L24" s="459">
        <f t="shared" si="4"/>
        <v>-4.1335466639413803E-3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42201</v>
      </c>
      <c r="B25" s="453">
        <f>'MAZDA MOTOR MANUFACTURING'!O18</f>
        <v>17552</v>
      </c>
      <c r="C25" s="454"/>
      <c r="D25" s="454"/>
      <c r="E25" s="454"/>
      <c r="F25" s="636"/>
      <c r="G25" s="455">
        <f t="shared" si="0"/>
        <v>17552</v>
      </c>
      <c r="H25" s="456">
        <f t="shared" ref="H25:H30" si="9">AVERAGE($G$24:$G$30)</f>
        <v>13475.285714285714</v>
      </c>
      <c r="I25" s="457">
        <f>Cálculos!I25</f>
        <v>17504.400000000001</v>
      </c>
      <c r="J25" s="454">
        <f t="shared" ref="J25:J30" si="10">AVERAGE($I$24:$I$30)</f>
        <v>13419.814285714287</v>
      </c>
      <c r="K25" s="458">
        <f t="shared" si="3"/>
        <v>-2.7193162861908174E-3</v>
      </c>
      <c r="L25" s="459">
        <f t="shared" si="4"/>
        <v>-4.1335466639413803E-3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42202</v>
      </c>
      <c r="B26" s="453">
        <f>'MAZDA MOTOR MANUFACTURING'!O19</f>
        <v>15474</v>
      </c>
      <c r="C26" s="454"/>
      <c r="D26" s="454"/>
      <c r="E26" s="454"/>
      <c r="F26" s="636"/>
      <c r="G26" s="455">
        <f t="shared" si="0"/>
        <v>15474</v>
      </c>
      <c r="H26" s="456">
        <f t="shared" si="9"/>
        <v>13475.285714285714</v>
      </c>
      <c r="I26" s="457">
        <f>Cálculos!I26</f>
        <v>15394.3</v>
      </c>
      <c r="J26" s="454">
        <f t="shared" si="10"/>
        <v>13419.814285714287</v>
      </c>
      <c r="K26" s="458">
        <f t="shared" si="3"/>
        <v>-5.1772409268366036E-3</v>
      </c>
      <c r="L26" s="459">
        <f t="shared" si="4"/>
        <v>-4.1335466639413803E-3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42203</v>
      </c>
      <c r="B27" s="453">
        <f>'MAZDA MOTOR MANUFACTURING'!O20</f>
        <v>0</v>
      </c>
      <c r="C27" s="454"/>
      <c r="D27" s="454"/>
      <c r="E27" s="454"/>
      <c r="F27" s="636"/>
      <c r="G27" s="455">
        <f t="shared" si="0"/>
        <v>0</v>
      </c>
      <c r="H27" s="456">
        <f t="shared" si="9"/>
        <v>13475.285714285714</v>
      </c>
      <c r="I27" s="457">
        <f>Cálculos!I27</f>
        <v>0.8</v>
      </c>
      <c r="J27" s="454">
        <f t="shared" si="10"/>
        <v>13419.814285714287</v>
      </c>
      <c r="K27" s="458">
        <f t="shared" si="3"/>
        <v>1</v>
      </c>
      <c r="L27" s="459">
        <f t="shared" si="4"/>
        <v>-4.1335466639413803E-3</v>
      </c>
      <c r="M27" s="450"/>
      <c r="N27" s="433"/>
      <c r="O27" s="451">
        <f t="shared" si="5"/>
        <v>0</v>
      </c>
    </row>
    <row r="28" spans="1:16" s="297" customFormat="1" x14ac:dyDescent="0.2">
      <c r="A28" s="452">
        <f t="shared" si="6"/>
        <v>42204</v>
      </c>
      <c r="B28" s="453">
        <f>'MAZDA MOTOR MANUFACTURING'!O21</f>
        <v>7346</v>
      </c>
      <c r="C28" s="454"/>
      <c r="D28" s="454"/>
      <c r="E28" s="454"/>
      <c r="F28" s="636"/>
      <c r="G28" s="455">
        <f t="shared" si="0"/>
        <v>7346</v>
      </c>
      <c r="H28" s="456">
        <f t="shared" si="9"/>
        <v>13475.285714285714</v>
      </c>
      <c r="I28" s="457">
        <f>Cálculos!I28</f>
        <v>7314.3</v>
      </c>
      <c r="J28" s="454">
        <f t="shared" si="10"/>
        <v>13419.814285714287</v>
      </c>
      <c r="K28" s="458">
        <f t="shared" si="3"/>
        <v>-4.3339759102032751E-3</v>
      </c>
      <c r="L28" s="459">
        <f t="shared" si="4"/>
        <v>-4.1335466639413803E-3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42205</v>
      </c>
      <c r="B29" s="453">
        <f>'MAZDA MOTOR MANUFACTURING'!O22</f>
        <v>18513</v>
      </c>
      <c r="C29" s="454"/>
      <c r="D29" s="454"/>
      <c r="E29" s="454"/>
      <c r="F29" s="636"/>
      <c r="G29" s="455">
        <f t="shared" si="0"/>
        <v>18513</v>
      </c>
      <c r="H29" s="456">
        <f t="shared" si="9"/>
        <v>13475.285714285714</v>
      </c>
      <c r="I29" s="457">
        <f>Cálculos!I29</f>
        <v>18413.5</v>
      </c>
      <c r="J29" s="454">
        <f t="shared" si="10"/>
        <v>13419.814285714287</v>
      </c>
      <c r="K29" s="458">
        <f t="shared" si="3"/>
        <v>-5.4036440654954242E-3</v>
      </c>
      <c r="L29" s="459">
        <f t="shared" si="4"/>
        <v>-4.1335466639413803E-3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42206</v>
      </c>
      <c r="B30" s="453">
        <f>'MAZDA MOTOR MANUFACTURING'!O23</f>
        <v>18017</v>
      </c>
      <c r="C30" s="454"/>
      <c r="D30" s="454"/>
      <c r="E30" s="454"/>
      <c r="F30" s="636"/>
      <c r="G30" s="455">
        <f t="shared" si="0"/>
        <v>18017</v>
      </c>
      <c r="H30" s="456">
        <f t="shared" si="9"/>
        <v>13475.285714285714</v>
      </c>
      <c r="I30" s="457">
        <f>Cálculos!I30</f>
        <v>17953.900000000001</v>
      </c>
      <c r="J30" s="454">
        <f t="shared" si="10"/>
        <v>13419.814285714287</v>
      </c>
      <c r="K30" s="458">
        <f t="shared" si="3"/>
        <v>-3.514556725836645E-3</v>
      </c>
      <c r="L30" s="459">
        <f t="shared" si="4"/>
        <v>-4.1335466639413803E-3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42207</v>
      </c>
      <c r="B31" s="453">
        <f>'MAZDA MOTOR MANUFACTURING'!O24</f>
        <v>16995</v>
      </c>
      <c r="C31" s="454"/>
      <c r="D31" s="454"/>
      <c r="E31" s="454"/>
      <c r="F31" s="636"/>
      <c r="G31" s="455">
        <f t="shared" si="0"/>
        <v>16995</v>
      </c>
      <c r="H31" s="456">
        <f t="shared" ref="H31:H37" si="11">AVERAGE($G$31:$G$37)</f>
        <v>14808.714285714286</v>
      </c>
      <c r="I31" s="457">
        <f>Cálculos!I31</f>
        <v>16926.2</v>
      </c>
      <c r="J31" s="454">
        <f>AVERAGE($I$31:$I$37)</f>
        <v>14724.485714285713</v>
      </c>
      <c r="K31" s="458">
        <f t="shared" si="3"/>
        <v>-4.0647044227292168E-3</v>
      </c>
      <c r="L31" s="459">
        <f t="shared" si="4"/>
        <v>-5.7203065059756144E-3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42208</v>
      </c>
      <c r="B32" s="453">
        <f>'MAZDA MOTOR MANUFACTURING'!O25</f>
        <v>18497</v>
      </c>
      <c r="C32" s="454"/>
      <c r="D32" s="454"/>
      <c r="E32" s="454"/>
      <c r="F32" s="636"/>
      <c r="G32" s="455">
        <f t="shared" si="0"/>
        <v>18497</v>
      </c>
      <c r="H32" s="456">
        <f t="shared" si="11"/>
        <v>14808.714285714286</v>
      </c>
      <c r="I32" s="457">
        <f>Cálculos!I32</f>
        <v>18413.599999999999</v>
      </c>
      <c r="J32" s="454">
        <f t="shared" ref="J32:J37" si="12">AVERAGE($I$31:$I$37)</f>
        <v>14724.485714285713</v>
      </c>
      <c r="K32" s="458">
        <f t="shared" si="3"/>
        <v>-4.5292609810141122E-3</v>
      </c>
      <c r="L32" s="459">
        <f t="shared" si="4"/>
        <v>-5.7203065059756144E-3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42209</v>
      </c>
      <c r="B33" s="453">
        <f>'MAZDA MOTOR MANUFACTURING'!O26</f>
        <v>17133</v>
      </c>
      <c r="C33" s="454"/>
      <c r="D33" s="454"/>
      <c r="E33" s="454"/>
      <c r="F33" s="636"/>
      <c r="G33" s="455">
        <f t="shared" si="0"/>
        <v>17133</v>
      </c>
      <c r="H33" s="456">
        <f t="shared" si="11"/>
        <v>14808.714285714286</v>
      </c>
      <c r="I33" s="457">
        <f>Cálculos!I33</f>
        <v>17003.8</v>
      </c>
      <c r="J33" s="454">
        <f t="shared" si="12"/>
        <v>14724.485714285713</v>
      </c>
      <c r="K33" s="458">
        <f t="shared" si="3"/>
        <v>-7.5983015561227919E-3</v>
      </c>
      <c r="L33" s="459">
        <f t="shared" si="4"/>
        <v>-5.7203065059756144E-3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42210</v>
      </c>
      <c r="B34" s="453">
        <f>'MAZDA MOTOR MANUFACTURING'!O27</f>
        <v>26</v>
      </c>
      <c r="C34" s="454"/>
      <c r="D34" s="454"/>
      <c r="E34" s="454"/>
      <c r="F34" s="636"/>
      <c r="G34" s="455">
        <f t="shared" si="0"/>
        <v>26</v>
      </c>
      <c r="H34" s="456">
        <f t="shared" si="11"/>
        <v>14808.714285714286</v>
      </c>
      <c r="I34" s="457">
        <f>Cálculos!I34</f>
        <v>22.3</v>
      </c>
      <c r="J34" s="454">
        <f t="shared" si="12"/>
        <v>14724.485714285713</v>
      </c>
      <c r="K34" s="458">
        <f t="shared" si="3"/>
        <v>-0.16591928251121071</v>
      </c>
      <c r="L34" s="459">
        <f t="shared" si="4"/>
        <v>-5.7203065059756144E-3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42211</v>
      </c>
      <c r="B35" s="453">
        <f>'MAZDA MOTOR MANUFACTURING'!O28</f>
        <v>11014</v>
      </c>
      <c r="C35" s="454"/>
      <c r="D35" s="454"/>
      <c r="E35" s="454"/>
      <c r="F35" s="636"/>
      <c r="G35" s="455">
        <f t="shared" si="0"/>
        <v>11014</v>
      </c>
      <c r="H35" s="456">
        <f t="shared" si="11"/>
        <v>14808.714285714286</v>
      </c>
      <c r="I35" s="457">
        <f>Cálculos!I35</f>
        <v>10947.699999999999</v>
      </c>
      <c r="J35" s="454">
        <f t="shared" si="12"/>
        <v>14724.485714285713</v>
      </c>
      <c r="K35" s="458">
        <f t="shared" si="3"/>
        <v>-6.056066571060688E-3</v>
      </c>
      <c r="L35" s="459">
        <f t="shared" si="4"/>
        <v>-5.7203065059756144E-3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42212</v>
      </c>
      <c r="B36" s="453">
        <f>'MAZDA MOTOR MANUFACTURING'!O29</f>
        <v>22015</v>
      </c>
      <c r="C36" s="454"/>
      <c r="D36" s="454"/>
      <c r="E36" s="454"/>
      <c r="F36" s="636"/>
      <c r="G36" s="455">
        <f t="shared" si="0"/>
        <v>22015</v>
      </c>
      <c r="H36" s="456">
        <f t="shared" si="11"/>
        <v>14808.714285714286</v>
      </c>
      <c r="I36" s="457">
        <f>Cálculos!I36</f>
        <v>21891.9</v>
      </c>
      <c r="J36" s="454">
        <f t="shared" si="12"/>
        <v>14724.485714285713</v>
      </c>
      <c r="K36" s="458">
        <f t="shared" si="3"/>
        <v>-5.6230843371291913E-3</v>
      </c>
      <c r="L36" s="459">
        <f t="shared" si="4"/>
        <v>-5.7203065059756144E-3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42213</v>
      </c>
      <c r="B37" s="453">
        <f>'MAZDA MOTOR MANUFACTURING'!O30</f>
        <v>17981</v>
      </c>
      <c r="C37" s="454"/>
      <c r="D37" s="454"/>
      <c r="E37" s="454"/>
      <c r="F37" s="636"/>
      <c r="G37" s="455">
        <f t="shared" si="0"/>
        <v>17981</v>
      </c>
      <c r="H37" s="456">
        <f t="shared" si="11"/>
        <v>14808.714285714286</v>
      </c>
      <c r="I37" s="457">
        <f>Cálculos!I37</f>
        <v>17865.900000000001</v>
      </c>
      <c r="J37" s="454">
        <f t="shared" si="12"/>
        <v>14724.485714285713</v>
      </c>
      <c r="K37" s="458">
        <f t="shared" si="3"/>
        <v>-6.4424406271163803E-3</v>
      </c>
      <c r="L37" s="459">
        <f t="shared" si="4"/>
        <v>-5.7203065059756144E-3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42214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42215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42216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398412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398412</v>
      </c>
      <c r="H41" s="470">
        <f t="shared" si="14"/>
        <v>398411.99999999988</v>
      </c>
      <c r="I41" s="470">
        <f t="shared" si="14"/>
        <v>396413.4</v>
      </c>
      <c r="J41" s="470">
        <f t="shared" si="14"/>
        <v>396413.39999999991</v>
      </c>
      <c r="K41" s="471">
        <f>(J41-H41)/J41</f>
        <v>-5.0417064609823408E-3</v>
      </c>
      <c r="L41" s="472">
        <f>(J41-H41)/J41</f>
        <v>-5.0417064609823408E-3</v>
      </c>
      <c r="M41" s="473"/>
      <c r="N41" s="433"/>
      <c r="O41" s="429"/>
    </row>
    <row r="42" spans="1:15" s="297" customFormat="1" x14ac:dyDescent="0.2">
      <c r="A42" s="665" t="s">
        <v>60</v>
      </c>
      <c r="B42" s="666"/>
      <c r="C42" s="666"/>
      <c r="D42" s="666"/>
      <c r="E42" s="666"/>
      <c r="F42" s="666"/>
      <c r="G42" s="666"/>
      <c r="H42" s="666"/>
      <c r="I42" s="666"/>
      <c r="J42" s="666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200424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200424</v>
      </c>
      <c r="H43" s="478">
        <f t="shared" si="15"/>
        <v>200424</v>
      </c>
      <c r="I43" s="478">
        <f t="shared" si="15"/>
        <v>199403.3</v>
      </c>
      <c r="J43" s="478">
        <f t="shared" si="15"/>
        <v>199403.30000000002</v>
      </c>
      <c r="K43" s="479">
        <f>(J43-H43)/J43</f>
        <v>-5.1187718558317868E-3</v>
      </c>
      <c r="L43" s="480">
        <f>(H43-J43)/H43</f>
        <v>5.0927034686463826E-3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199403.3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199403.3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5" t="s">
        <v>64</v>
      </c>
      <c r="B47" s="666"/>
      <c r="C47" s="666"/>
      <c r="D47" s="666"/>
      <c r="E47" s="666"/>
      <c r="F47" s="666"/>
      <c r="G47" s="666"/>
      <c r="H47" s="666"/>
      <c r="I47" s="666"/>
      <c r="J47" s="666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197988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197988</v>
      </c>
      <c r="H48" s="478">
        <f t="shared" si="16"/>
        <v>197988</v>
      </c>
      <c r="I48" s="478">
        <f t="shared" si="16"/>
        <v>197010.09999999998</v>
      </c>
      <c r="J48" s="478">
        <f t="shared" si="16"/>
        <v>197010.1</v>
      </c>
      <c r="K48" s="479">
        <f>(J48-H48)/J48</f>
        <v>-4.963704906499688E-3</v>
      </c>
      <c r="L48" s="492">
        <f>(H48-J48)/H48</f>
        <v>4.9391882336302919E-3</v>
      </c>
      <c r="M48" s="427"/>
      <c r="N48" s="428"/>
      <c r="O48" s="451">
        <f>SUM(O24:O39)</f>
        <v>13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197010.09999999998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197010.09999999998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47:J47"/>
    <mergeCell ref="A5:L5"/>
    <mergeCell ref="A6:L6"/>
    <mergeCell ref="G8:H8"/>
    <mergeCell ref="I8:J8"/>
    <mergeCell ref="K8:L8"/>
    <mergeCell ref="A1:L1"/>
    <mergeCell ref="A2:L2"/>
    <mergeCell ref="A3:L3"/>
    <mergeCell ref="B9:J9"/>
    <mergeCell ref="A42:J42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42186</v>
      </c>
      <c r="B10" s="497">
        <f>INTERCONEXION!D5</f>
        <v>1440</v>
      </c>
      <c r="C10" s="498">
        <v>0</v>
      </c>
      <c r="D10" s="498">
        <f>INTERCONEXION!F5</f>
        <v>3677.683</v>
      </c>
      <c r="E10" s="496">
        <f>G10*1.8+32</f>
        <v>68.765720000000002</v>
      </c>
      <c r="F10" s="499">
        <f>D10*1</f>
        <v>3677.683</v>
      </c>
      <c r="G10" s="499">
        <f>INTERCONEXION!G5</f>
        <v>20.4254</v>
      </c>
      <c r="H10" s="499">
        <f>C10/10</f>
        <v>0</v>
      </c>
      <c r="I10" s="508">
        <f>INTERCONEXION!J5*1000</f>
        <v>13317.1</v>
      </c>
      <c r="J10" s="89">
        <v>8823.9228050062102</v>
      </c>
      <c r="K10" s="123"/>
      <c r="L10" s="509">
        <f>I10*J10/1000000</f>
        <v>117.50906238654821</v>
      </c>
      <c r="M10" s="509">
        <f>L10/0.252</f>
        <v>466.30580312122305</v>
      </c>
    </row>
    <row r="11" spans="1:14" x14ac:dyDescent="0.2">
      <c r="A11" s="98">
        <f>A10+1</f>
        <v>42187</v>
      </c>
      <c r="B11" s="497">
        <f>INTERCONEXION!D6</f>
        <v>1440</v>
      </c>
      <c r="C11" s="498">
        <v>0</v>
      </c>
      <c r="D11" s="498">
        <f>INTERCONEXION!F6</f>
        <v>3695.3850000000002</v>
      </c>
      <c r="E11" s="496">
        <f t="shared" ref="E11:E40" si="0">G11*1.8+32</f>
        <v>67.406540000000007</v>
      </c>
      <c r="F11" s="499">
        <f t="shared" ref="F11:F40" si="1">D11*1</f>
        <v>3695.3850000000002</v>
      </c>
      <c r="G11" s="499">
        <f>INTERCONEXION!G6</f>
        <v>19.670300000000001</v>
      </c>
      <c r="H11" s="499">
        <f t="shared" ref="H11:H37" si="2">C11/10</f>
        <v>0</v>
      </c>
      <c r="I11" s="508">
        <f>INTERCONEXION!J6*1000</f>
        <v>17309</v>
      </c>
      <c r="J11" s="89">
        <v>9128.6423999235703</v>
      </c>
      <c r="K11" s="107"/>
      <c r="L11" s="509">
        <f t="shared" ref="L11:L37" si="3">I11*J11/1000000</f>
        <v>158.00767130027708</v>
      </c>
      <c r="M11" s="509">
        <f t="shared" ref="M11:M40" si="4">L11/0.252</f>
        <v>627.01456865189323</v>
      </c>
      <c r="N11" s="110"/>
    </row>
    <row r="12" spans="1:14" x14ac:dyDescent="0.2">
      <c r="A12" s="98">
        <f t="shared" ref="A12:A37" si="5">A11+1</f>
        <v>42188</v>
      </c>
      <c r="B12" s="497">
        <f>INTERCONEXION!D7</f>
        <v>1439.933</v>
      </c>
      <c r="C12" s="498">
        <v>0</v>
      </c>
      <c r="D12" s="498">
        <f>INTERCONEXION!F7</f>
        <v>3722.143</v>
      </c>
      <c r="E12" s="496">
        <f t="shared" si="0"/>
        <v>67.878500000000003</v>
      </c>
      <c r="F12" s="499">
        <f t="shared" si="1"/>
        <v>3722.143</v>
      </c>
      <c r="G12" s="499">
        <f>INTERCONEXION!G7</f>
        <v>19.932500000000001</v>
      </c>
      <c r="H12" s="499">
        <f t="shared" si="2"/>
        <v>0</v>
      </c>
      <c r="I12" s="508">
        <f>INTERCONEXION!J7*1000</f>
        <v>16544.8</v>
      </c>
      <c r="J12" s="89">
        <v>8778.8286997229407</v>
      </c>
      <c r="K12" s="217"/>
      <c r="L12" s="509">
        <f t="shared" si="3"/>
        <v>145.24396507117612</v>
      </c>
      <c r="M12" s="509">
        <f t="shared" si="4"/>
        <v>576.36494075863538</v>
      </c>
    </row>
    <row r="13" spans="1:14" x14ac:dyDescent="0.2">
      <c r="A13" s="98">
        <f t="shared" si="5"/>
        <v>42189</v>
      </c>
      <c r="B13" s="497">
        <f>INTERCONEXION!D8</f>
        <v>164.2</v>
      </c>
      <c r="C13" s="498">
        <v>0</v>
      </c>
      <c r="D13" s="498">
        <f>INTERCONEXION!F8</f>
        <v>3720.7080000000001</v>
      </c>
      <c r="E13" s="496">
        <f t="shared" si="0"/>
        <v>76.078400000000002</v>
      </c>
      <c r="F13" s="499">
        <f t="shared" si="1"/>
        <v>3720.7080000000001</v>
      </c>
      <c r="G13" s="499">
        <f>INTERCONEXION!G8</f>
        <v>24.488</v>
      </c>
      <c r="H13" s="499">
        <f t="shared" si="2"/>
        <v>0</v>
      </c>
      <c r="I13" s="508">
        <f>INTERCONEXION!J8*1000</f>
        <v>424.70000000000005</v>
      </c>
      <c r="J13" s="89">
        <v>8829.8222986529108</v>
      </c>
      <c r="K13" s="127"/>
      <c r="L13" s="509">
        <f t="shared" si="3"/>
        <v>3.7500255302378918</v>
      </c>
      <c r="M13" s="509">
        <f t="shared" si="4"/>
        <v>14.881053691420206</v>
      </c>
    </row>
    <row r="14" spans="1:14" x14ac:dyDescent="0.2">
      <c r="A14" s="98">
        <f t="shared" si="5"/>
        <v>42190</v>
      </c>
      <c r="B14" s="497">
        <f>INTERCONEXION!D9</f>
        <v>1259.433</v>
      </c>
      <c r="C14" s="498">
        <v>0</v>
      </c>
      <c r="D14" s="498">
        <f>INTERCONEXION!F9</f>
        <v>3709.201</v>
      </c>
      <c r="E14" s="496">
        <f t="shared" si="0"/>
        <v>70.437739999999991</v>
      </c>
      <c r="F14" s="499">
        <f t="shared" si="1"/>
        <v>3709.201</v>
      </c>
      <c r="G14" s="499">
        <f>INTERCONEXION!G9</f>
        <v>21.354299999999999</v>
      </c>
      <c r="H14" s="499">
        <f t="shared" si="2"/>
        <v>0</v>
      </c>
      <c r="I14" s="508">
        <f>INTERCONEXION!J9*1000</f>
        <v>11149.800000000001</v>
      </c>
      <c r="J14" s="89">
        <v>8633.5865099837592</v>
      </c>
      <c r="K14" s="127"/>
      <c r="L14" s="509">
        <f t="shared" si="3"/>
        <v>96.262762869016925</v>
      </c>
      <c r="M14" s="509">
        <f t="shared" si="4"/>
        <v>381.99509075006716</v>
      </c>
    </row>
    <row r="15" spans="1:14" x14ac:dyDescent="0.2">
      <c r="A15" s="98">
        <f t="shared" si="5"/>
        <v>42191</v>
      </c>
      <c r="B15" s="497">
        <f>INTERCONEXION!D10</f>
        <v>1440</v>
      </c>
      <c r="C15" s="498">
        <v>0</v>
      </c>
      <c r="D15" s="498">
        <f>INTERCONEXION!F10</f>
        <v>3695.6770000000001</v>
      </c>
      <c r="E15" s="496">
        <f t="shared" si="0"/>
        <v>68.096299999999999</v>
      </c>
      <c r="F15" s="499">
        <f t="shared" si="1"/>
        <v>3695.6770000000001</v>
      </c>
      <c r="G15" s="499">
        <f>INTERCONEXION!G10</f>
        <v>20.0535</v>
      </c>
      <c r="H15" s="499">
        <f t="shared" si="2"/>
        <v>0</v>
      </c>
      <c r="I15" s="508">
        <f>INTERCONEXION!J10*1000</f>
        <v>18169.5</v>
      </c>
      <c r="J15" s="89">
        <v>8691.5066399159296</v>
      </c>
      <c r="K15" s="127"/>
      <c r="L15" s="509">
        <f t="shared" si="3"/>
        <v>157.9203298939525</v>
      </c>
      <c r="M15" s="509">
        <f t="shared" si="4"/>
        <v>626.6679757696528</v>
      </c>
    </row>
    <row r="16" spans="1:14" x14ac:dyDescent="0.2">
      <c r="A16" s="98">
        <f t="shared" si="5"/>
        <v>42192</v>
      </c>
      <c r="B16" s="497">
        <f>INTERCONEXION!D11</f>
        <v>1440</v>
      </c>
      <c r="C16" s="498">
        <v>0</v>
      </c>
      <c r="D16" s="498">
        <f>INTERCONEXION!F11</f>
        <v>3710.163</v>
      </c>
      <c r="E16" s="496">
        <f t="shared" si="0"/>
        <v>68.497160000000008</v>
      </c>
      <c r="F16" s="499">
        <f t="shared" si="1"/>
        <v>3710.163</v>
      </c>
      <c r="G16" s="499">
        <f>INTERCONEXION!G11</f>
        <v>20.276199999999999</v>
      </c>
      <c r="H16" s="499">
        <f t="shared" si="2"/>
        <v>0</v>
      </c>
      <c r="I16" s="508">
        <f>INTERCONEXION!J11*1000</f>
        <v>17406.8</v>
      </c>
      <c r="J16" s="89">
        <v>8659.8117894334591</v>
      </c>
      <c r="K16" s="127"/>
      <c r="L16" s="509">
        <f t="shared" si="3"/>
        <v>150.73961185631035</v>
      </c>
      <c r="M16" s="509">
        <f t="shared" si="4"/>
        <v>598.1730629218664</v>
      </c>
    </row>
    <row r="17" spans="1:15" x14ac:dyDescent="0.2">
      <c r="A17" s="98">
        <f t="shared" si="5"/>
        <v>42193</v>
      </c>
      <c r="B17" s="497">
        <f>INTERCONEXION!D12</f>
        <v>1440</v>
      </c>
      <c r="C17" s="498">
        <v>0</v>
      </c>
      <c r="D17" s="498">
        <f>INTERCONEXION!F12</f>
        <v>3701.9929999999999</v>
      </c>
      <c r="E17" s="496">
        <f t="shared" si="0"/>
        <v>67.937179999999998</v>
      </c>
      <c r="F17" s="499">
        <f t="shared" si="1"/>
        <v>3701.9929999999999</v>
      </c>
      <c r="G17" s="499">
        <f>INTERCONEXION!G12</f>
        <v>19.9651</v>
      </c>
      <c r="H17" s="499">
        <f t="shared" si="2"/>
        <v>0</v>
      </c>
      <c r="I17" s="508">
        <f>INTERCONEXION!J12*1000</f>
        <v>18846.2</v>
      </c>
      <c r="J17" s="89">
        <v>8672.3989681857292</v>
      </c>
      <c r="K17" s="127"/>
      <c r="L17" s="509">
        <f t="shared" si="3"/>
        <v>163.44176543422191</v>
      </c>
      <c r="M17" s="509">
        <f t="shared" si="4"/>
        <v>648.57843426278532</v>
      </c>
    </row>
    <row r="18" spans="1:15" x14ac:dyDescent="0.2">
      <c r="A18" s="98">
        <f t="shared" si="5"/>
        <v>42194</v>
      </c>
      <c r="B18" s="497">
        <f>INTERCONEXION!D13</f>
        <v>1440</v>
      </c>
      <c r="C18" s="498">
        <v>0</v>
      </c>
      <c r="D18" s="498">
        <f>INTERCONEXION!F13</f>
        <v>3694.8850000000002</v>
      </c>
      <c r="E18" s="496">
        <f t="shared" si="0"/>
        <v>68.083700000000007</v>
      </c>
      <c r="F18" s="499">
        <f t="shared" si="1"/>
        <v>3694.8850000000002</v>
      </c>
      <c r="G18" s="499">
        <f>INTERCONEXION!G13</f>
        <v>20.046500000000002</v>
      </c>
      <c r="H18" s="499">
        <f t="shared" si="2"/>
        <v>0</v>
      </c>
      <c r="I18" s="508">
        <f>INTERCONEXION!J13*1000</f>
        <v>19960.5</v>
      </c>
      <c r="J18" s="89">
        <v>8661.6270182478293</v>
      </c>
      <c r="K18" s="127"/>
      <c r="L18" s="509">
        <f t="shared" si="3"/>
        <v>172.89040609773579</v>
      </c>
      <c r="M18" s="509">
        <f t="shared" si="4"/>
        <v>686.0730400703801</v>
      </c>
    </row>
    <row r="19" spans="1:15" x14ac:dyDescent="0.2">
      <c r="A19" s="98">
        <f t="shared" si="5"/>
        <v>42195</v>
      </c>
      <c r="B19" s="497">
        <f>INTERCONEXION!D14</f>
        <v>1384.5329999999999</v>
      </c>
      <c r="C19" s="498">
        <v>0</v>
      </c>
      <c r="D19" s="498">
        <f>INTERCONEXION!F14</f>
        <v>3711.1439999999998</v>
      </c>
      <c r="E19" s="496">
        <f t="shared" si="0"/>
        <v>68.124380000000002</v>
      </c>
      <c r="F19" s="499">
        <f t="shared" si="1"/>
        <v>3711.1439999999998</v>
      </c>
      <c r="G19" s="499">
        <f>INTERCONEXION!G14</f>
        <v>20.069099999999999</v>
      </c>
      <c r="H19" s="499">
        <f t="shared" si="2"/>
        <v>0</v>
      </c>
      <c r="I19" s="508">
        <f>INTERCONEXION!J14*1000</f>
        <v>17223.7</v>
      </c>
      <c r="J19" s="89">
        <v>8691.4111015572798</v>
      </c>
      <c r="K19" s="127"/>
      <c r="L19" s="509">
        <f t="shared" si="3"/>
        <v>149.69825738989212</v>
      </c>
      <c r="M19" s="509">
        <f t="shared" si="4"/>
        <v>594.04070392814333</v>
      </c>
    </row>
    <row r="20" spans="1:15" x14ac:dyDescent="0.2">
      <c r="A20" s="98">
        <f t="shared" si="5"/>
        <v>42196</v>
      </c>
      <c r="B20" s="497">
        <f>INTERCONEXION!D15</f>
        <v>69.5</v>
      </c>
      <c r="C20" s="498">
        <v>0</v>
      </c>
      <c r="D20" s="498">
        <f>INTERCONEXION!F15</f>
        <v>3712.835</v>
      </c>
      <c r="E20" s="496">
        <f t="shared" si="0"/>
        <v>74.289559999999994</v>
      </c>
      <c r="F20" s="499">
        <f t="shared" si="1"/>
        <v>3712.835</v>
      </c>
      <c r="G20" s="499">
        <f>INTERCONEXION!G15</f>
        <v>23.494199999999999</v>
      </c>
      <c r="H20" s="499">
        <f t="shared" si="2"/>
        <v>0</v>
      </c>
      <c r="I20" s="508">
        <f>INTERCONEXION!J15*1000</f>
        <v>172.1</v>
      </c>
      <c r="J20" s="126">
        <v>8681.1884971816198</v>
      </c>
      <c r="K20" s="127"/>
      <c r="L20" s="509">
        <f t="shared" si="3"/>
        <v>1.4940325403649568</v>
      </c>
      <c r="M20" s="509">
        <f t="shared" si="4"/>
        <v>5.9287005570037969</v>
      </c>
      <c r="N20" s="99"/>
    </row>
    <row r="21" spans="1:15" x14ac:dyDescent="0.2">
      <c r="A21" s="98">
        <f t="shared" si="5"/>
        <v>42197</v>
      </c>
      <c r="B21" s="497">
        <f>INTERCONEXION!D16</f>
        <v>1088.317</v>
      </c>
      <c r="C21" s="498">
        <v>0</v>
      </c>
      <c r="D21" s="498">
        <f>INTERCONEXION!F16</f>
        <v>3706.114</v>
      </c>
      <c r="E21" s="496">
        <f t="shared" si="0"/>
        <v>69.541160000000005</v>
      </c>
      <c r="F21" s="499">
        <f t="shared" si="1"/>
        <v>3706.114</v>
      </c>
      <c r="G21" s="499">
        <f>INTERCONEXION!G16</f>
        <v>20.856200000000001</v>
      </c>
      <c r="H21" s="499">
        <f t="shared" si="2"/>
        <v>0</v>
      </c>
      <c r="I21" s="508">
        <f>INTERCONEXION!J16*1000</f>
        <v>10839.4</v>
      </c>
      <c r="J21" s="126">
        <v>8708.8946211904095</v>
      </c>
      <c r="K21" s="127"/>
      <c r="L21" s="509">
        <f t="shared" si="3"/>
        <v>94.399192356931309</v>
      </c>
      <c r="M21" s="509">
        <f t="shared" si="4"/>
        <v>374.59996967036233</v>
      </c>
    </row>
    <row r="22" spans="1:15" x14ac:dyDescent="0.2">
      <c r="A22" s="98">
        <f t="shared" si="5"/>
        <v>42198</v>
      </c>
      <c r="B22" s="497">
        <f>INTERCONEXION!D17</f>
        <v>1440</v>
      </c>
      <c r="C22" s="498">
        <v>0</v>
      </c>
      <c r="D22" s="498">
        <f>INTERCONEXION!F17</f>
        <v>3699.6</v>
      </c>
      <c r="E22" s="496">
        <f t="shared" si="0"/>
        <v>68.493920000000003</v>
      </c>
      <c r="F22" s="499">
        <f t="shared" si="1"/>
        <v>3699.6</v>
      </c>
      <c r="G22" s="499">
        <f>INTERCONEXION!G17</f>
        <v>20.2744</v>
      </c>
      <c r="H22" s="499">
        <f t="shared" si="2"/>
        <v>0</v>
      </c>
      <c r="I22" s="508">
        <f>INTERCONEXION!J17*1000</f>
        <v>19065.899999999998</v>
      </c>
      <c r="J22" s="126">
        <v>8723.3686825260302</v>
      </c>
      <c r="K22" s="127"/>
      <c r="L22" s="509">
        <f t="shared" si="3"/>
        <v>166.31887496417301</v>
      </c>
      <c r="M22" s="509">
        <f t="shared" si="4"/>
        <v>659.99553557211505</v>
      </c>
    </row>
    <row r="23" spans="1:15" x14ac:dyDescent="0.2">
      <c r="A23" s="98">
        <f t="shared" si="5"/>
        <v>42199</v>
      </c>
      <c r="B23" s="497">
        <f>INTERCONEXION!D18</f>
        <v>1440</v>
      </c>
      <c r="C23" s="498">
        <v>0</v>
      </c>
      <c r="D23" s="498">
        <f>INTERCONEXION!F18</f>
        <v>3698.2310000000002</v>
      </c>
      <c r="E23" s="496">
        <f t="shared" si="0"/>
        <v>68.2376</v>
      </c>
      <c r="F23" s="499">
        <f t="shared" si="1"/>
        <v>3698.2310000000002</v>
      </c>
      <c r="G23" s="499">
        <f>INTERCONEXION!G18</f>
        <v>20.132000000000001</v>
      </c>
      <c r="H23" s="499">
        <f t="shared" si="2"/>
        <v>0</v>
      </c>
      <c r="I23" s="508">
        <f>INTERCONEXION!J18*1000</f>
        <v>18973.8</v>
      </c>
      <c r="J23" s="126">
        <v>8725.13614216108</v>
      </c>
      <c r="K23" s="127"/>
      <c r="L23" s="509">
        <f t="shared" si="3"/>
        <v>165.5489881341359</v>
      </c>
      <c r="M23" s="509">
        <f t="shared" si="4"/>
        <v>656.94042910371388</v>
      </c>
      <c r="O23" s="99"/>
    </row>
    <row r="24" spans="1:15" x14ac:dyDescent="0.2">
      <c r="A24" s="98">
        <f t="shared" si="5"/>
        <v>42200</v>
      </c>
      <c r="B24" s="497">
        <f>INTERCONEXION!D19</f>
        <v>1440</v>
      </c>
      <c r="C24" s="498">
        <v>0</v>
      </c>
      <c r="D24" s="498">
        <f>INTERCONEXION!F19</f>
        <v>3694.2910000000002</v>
      </c>
      <c r="E24" s="496">
        <f t="shared" si="0"/>
        <v>68.630359999999996</v>
      </c>
      <c r="F24" s="499">
        <f t="shared" si="1"/>
        <v>3694.2910000000002</v>
      </c>
      <c r="G24" s="499">
        <f>INTERCONEXION!G19</f>
        <v>20.350200000000001</v>
      </c>
      <c r="H24" s="499">
        <f t="shared" si="2"/>
        <v>0</v>
      </c>
      <c r="I24" s="508">
        <f>INTERCONEXION!J19*1000</f>
        <v>17357.5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42201</v>
      </c>
      <c r="B25" s="497">
        <f>INTERCONEXION!D20</f>
        <v>1440</v>
      </c>
      <c r="C25" s="498">
        <v>0</v>
      </c>
      <c r="D25" s="498">
        <f>INTERCONEXION!F20</f>
        <v>3708.6619999999998</v>
      </c>
      <c r="E25" s="496">
        <f t="shared" si="0"/>
        <v>68.65898</v>
      </c>
      <c r="F25" s="499">
        <f t="shared" si="1"/>
        <v>3708.6619999999998</v>
      </c>
      <c r="G25" s="499">
        <f>INTERCONEXION!G20</f>
        <v>20.366099999999999</v>
      </c>
      <c r="H25" s="499">
        <f t="shared" si="2"/>
        <v>0</v>
      </c>
      <c r="I25" s="508">
        <f>INTERCONEXION!J20*1000</f>
        <v>17504.400000000001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42202</v>
      </c>
      <c r="B26" s="497">
        <f>INTERCONEXION!D21</f>
        <v>1379.183</v>
      </c>
      <c r="C26" s="498">
        <v>0</v>
      </c>
      <c r="D26" s="498">
        <f>INTERCONEXION!F21</f>
        <v>3718.511</v>
      </c>
      <c r="E26" s="496">
        <f t="shared" si="0"/>
        <v>68.307259999999999</v>
      </c>
      <c r="F26" s="499">
        <f t="shared" si="1"/>
        <v>3718.511</v>
      </c>
      <c r="G26" s="499">
        <f>INTERCONEXION!G21</f>
        <v>20.1707</v>
      </c>
      <c r="H26" s="499">
        <f t="shared" si="2"/>
        <v>0</v>
      </c>
      <c r="I26" s="508">
        <f>INTERCONEXION!J21*1000</f>
        <v>15394.3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42203</v>
      </c>
      <c r="B27" s="497">
        <f>INTERCONEXION!D22</f>
        <v>0.33329999999999999</v>
      </c>
      <c r="C27" s="498">
        <v>0</v>
      </c>
      <c r="D27" s="498">
        <f>INTERCONEXION!F22</f>
        <v>3688.6390000000001</v>
      </c>
      <c r="E27" s="496">
        <f t="shared" si="0"/>
        <v>65.042059999999992</v>
      </c>
      <c r="F27" s="499">
        <f t="shared" si="1"/>
        <v>3688.6390000000001</v>
      </c>
      <c r="G27" s="499">
        <f>INTERCONEXION!G22</f>
        <v>18.3567</v>
      </c>
      <c r="H27" s="499">
        <f t="shared" si="2"/>
        <v>0</v>
      </c>
      <c r="I27" s="508">
        <f>INTERCONEXION!J22*1000</f>
        <v>0.8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42204</v>
      </c>
      <c r="B28" s="497">
        <f>INTERCONEXION!D23</f>
        <v>938.36659999999995</v>
      </c>
      <c r="C28" s="498">
        <v>0</v>
      </c>
      <c r="D28" s="498">
        <f>INTERCONEXION!F23</f>
        <v>3702.473</v>
      </c>
      <c r="E28" s="496">
        <f t="shared" si="0"/>
        <v>68.839159999999993</v>
      </c>
      <c r="F28" s="499">
        <f t="shared" si="1"/>
        <v>3702.473</v>
      </c>
      <c r="G28" s="499">
        <f>INTERCONEXION!G23</f>
        <v>20.466200000000001</v>
      </c>
      <c r="H28" s="499">
        <f t="shared" si="2"/>
        <v>0</v>
      </c>
      <c r="I28" s="508">
        <f>INTERCONEXION!J23*1000</f>
        <v>7314.3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42205</v>
      </c>
      <c r="B29" s="497">
        <f>INTERCONEXION!D24</f>
        <v>1440</v>
      </c>
      <c r="C29" s="498">
        <v>0</v>
      </c>
      <c r="D29" s="498">
        <f>INTERCONEXION!F24</f>
        <v>3701.6010000000001</v>
      </c>
      <c r="E29" s="496">
        <f t="shared" si="0"/>
        <v>68.401759999999996</v>
      </c>
      <c r="F29" s="499">
        <f t="shared" si="1"/>
        <v>3701.6010000000001</v>
      </c>
      <c r="G29" s="499">
        <f>INTERCONEXION!G24</f>
        <v>20.223199999999999</v>
      </c>
      <c r="H29" s="499">
        <f t="shared" si="2"/>
        <v>0</v>
      </c>
      <c r="I29" s="508">
        <f>INTERCONEXION!J24*1000</f>
        <v>18413.5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42206</v>
      </c>
      <c r="B30" s="497">
        <f>INTERCONEXION!D25</f>
        <v>1440</v>
      </c>
      <c r="C30" s="498">
        <v>0</v>
      </c>
      <c r="D30" s="498">
        <f>INTERCONEXION!F25</f>
        <v>3706.1379999999999</v>
      </c>
      <c r="E30" s="496">
        <f t="shared" si="0"/>
        <v>68.505439999999993</v>
      </c>
      <c r="F30" s="499">
        <f t="shared" si="1"/>
        <v>3706.1379999999999</v>
      </c>
      <c r="G30" s="499">
        <f>INTERCONEXION!G25</f>
        <v>20.280799999999999</v>
      </c>
      <c r="H30" s="499">
        <f t="shared" si="2"/>
        <v>0</v>
      </c>
      <c r="I30" s="508">
        <f>INTERCONEXION!J25*1000</f>
        <v>17953.900000000001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42207</v>
      </c>
      <c r="B31" s="497">
        <f>INTERCONEXION!D26</f>
        <v>1440</v>
      </c>
      <c r="C31" s="498">
        <v>0</v>
      </c>
      <c r="D31" s="498">
        <f>INTERCONEXION!F26</f>
        <v>3701.683</v>
      </c>
      <c r="E31" s="496">
        <f t="shared" si="0"/>
        <v>68.860399999999998</v>
      </c>
      <c r="F31" s="499">
        <f t="shared" si="1"/>
        <v>3701.683</v>
      </c>
      <c r="G31" s="499">
        <f>INTERCONEXION!G26</f>
        <v>20.478000000000002</v>
      </c>
      <c r="H31" s="499">
        <f t="shared" si="2"/>
        <v>0</v>
      </c>
      <c r="I31" s="508">
        <f>INTERCONEXION!J26*1000</f>
        <v>16926.2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42208</v>
      </c>
      <c r="B32" s="497">
        <f>INTERCONEXION!D27</f>
        <v>1440</v>
      </c>
      <c r="C32" s="498">
        <v>0</v>
      </c>
      <c r="D32" s="498">
        <f>INTERCONEXION!F27</f>
        <v>3695.8119999999999</v>
      </c>
      <c r="E32" s="496">
        <f t="shared" si="0"/>
        <v>68.16722</v>
      </c>
      <c r="F32" s="499">
        <f t="shared" si="1"/>
        <v>3695.8119999999999</v>
      </c>
      <c r="G32" s="499">
        <f>INTERCONEXION!G27</f>
        <v>20.0929</v>
      </c>
      <c r="H32" s="499">
        <f t="shared" si="2"/>
        <v>0</v>
      </c>
      <c r="I32" s="508">
        <f>INTERCONEXION!J27*1000</f>
        <v>18413.599999999999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42209</v>
      </c>
      <c r="B33" s="497">
        <f>INTERCONEXION!D28</f>
        <v>1365.4670000000001</v>
      </c>
      <c r="C33" s="498">
        <v>0</v>
      </c>
      <c r="D33" s="498">
        <f>INTERCONEXION!F28</f>
        <v>3710.018</v>
      </c>
      <c r="E33" s="496">
        <f t="shared" si="0"/>
        <v>68.28134</v>
      </c>
      <c r="F33" s="499">
        <f t="shared" si="1"/>
        <v>3710.018</v>
      </c>
      <c r="G33" s="499">
        <f>INTERCONEXION!G28</f>
        <v>20.156300000000002</v>
      </c>
      <c r="H33" s="499">
        <f t="shared" si="2"/>
        <v>0</v>
      </c>
      <c r="I33" s="508">
        <f>INTERCONEXION!J28*1000</f>
        <v>17003.8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42210</v>
      </c>
      <c r="B34" s="497">
        <f>INTERCONEXION!D29</f>
        <v>8.5</v>
      </c>
      <c r="C34" s="498">
        <v>0</v>
      </c>
      <c r="D34" s="498">
        <f>INTERCONEXION!F29</f>
        <v>3716.8870000000002</v>
      </c>
      <c r="E34" s="496">
        <f t="shared" si="0"/>
        <v>58.612819999999999</v>
      </c>
      <c r="F34" s="499">
        <f t="shared" si="1"/>
        <v>3716.8870000000002</v>
      </c>
      <c r="G34" s="499">
        <f>INTERCONEXION!G29</f>
        <v>14.7849</v>
      </c>
      <c r="H34" s="499">
        <f t="shared" si="2"/>
        <v>0</v>
      </c>
      <c r="I34" s="508">
        <f>INTERCONEXION!J29*1000</f>
        <v>22.3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42211</v>
      </c>
      <c r="B35" s="497">
        <f>INTERCONEXION!D30</f>
        <v>1083.5</v>
      </c>
      <c r="C35" s="498">
        <v>0</v>
      </c>
      <c r="D35" s="498">
        <f>INTERCONEXION!F30</f>
        <v>3705.7890000000002</v>
      </c>
      <c r="E35" s="496">
        <f t="shared" si="0"/>
        <v>69.903320000000008</v>
      </c>
      <c r="F35" s="499">
        <f t="shared" si="1"/>
        <v>3705.7890000000002</v>
      </c>
      <c r="G35" s="499">
        <f>INTERCONEXION!G30</f>
        <v>21.057400000000001</v>
      </c>
      <c r="H35" s="499">
        <f t="shared" si="2"/>
        <v>0</v>
      </c>
      <c r="I35" s="508">
        <f>INTERCONEXION!J30*1000</f>
        <v>10947.699999999999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42212</v>
      </c>
      <c r="B36" s="497">
        <f>INTERCONEXION!D31</f>
        <v>1440</v>
      </c>
      <c r="C36" s="498">
        <v>0</v>
      </c>
      <c r="D36" s="498">
        <f>INTERCONEXION!F31</f>
        <v>3710.0549999999998</v>
      </c>
      <c r="E36" s="496">
        <f t="shared" si="0"/>
        <v>68.649619999999999</v>
      </c>
      <c r="F36" s="499">
        <f t="shared" si="1"/>
        <v>3710.0549999999998</v>
      </c>
      <c r="G36" s="499">
        <f>INTERCONEXION!G31</f>
        <v>20.360900000000001</v>
      </c>
      <c r="H36" s="499">
        <f t="shared" si="2"/>
        <v>0</v>
      </c>
      <c r="I36" s="508">
        <f>INTERCONEXION!J31*1000</f>
        <v>21891.9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42213</v>
      </c>
      <c r="B37" s="497">
        <f>INTERCONEXION!D32</f>
        <v>1440</v>
      </c>
      <c r="C37" s="498">
        <v>0</v>
      </c>
      <c r="D37" s="498">
        <f>INTERCONEXION!F32</f>
        <v>3706.1370000000002</v>
      </c>
      <c r="E37" s="496">
        <f t="shared" si="0"/>
        <v>69.064520000000002</v>
      </c>
      <c r="F37" s="499">
        <f t="shared" si="1"/>
        <v>3706.1370000000002</v>
      </c>
      <c r="G37" s="499">
        <f>INTERCONEXION!G32</f>
        <v>20.5914</v>
      </c>
      <c r="H37" s="499">
        <f t="shared" si="2"/>
        <v>0</v>
      </c>
      <c r="I37" s="508">
        <f>INTERCONEXION!J32*1000</f>
        <v>17865.900000000001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42214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42215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42216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396413.4</v>
      </c>
      <c r="J41" s="504">
        <f>L41*1000000/I41</f>
        <v>4397.492480892357</v>
      </c>
      <c r="K41" s="505"/>
      <c r="L41" s="506">
        <f>SUM(L10:L40)</f>
        <v>1743.2249458249744</v>
      </c>
      <c r="M41" s="505">
        <f>SUM(M10:M40)</f>
        <v>6917.5593088292617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42186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42187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42188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42189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42190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42191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42192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42193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42194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42195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42196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42197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42198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42199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42200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42201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42202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42203</v>
      </c>
      <c r="B27" s="119">
        <f>IF(Resumen!B27&gt;1,1,0)</f>
        <v>0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0</v>
      </c>
      <c r="H27" s="285"/>
      <c r="I27"/>
    </row>
    <row r="28" spans="1:9" x14ac:dyDescent="0.2">
      <c r="A28" s="283">
        <f>Cálculos!A28</f>
        <v>42204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42205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42206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42207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42208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42209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42210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42211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42212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42213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42214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42215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42216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27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27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13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13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42214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42186</v>
      </c>
      <c r="G11" s="27">
        <v>42216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13999.207104932142</v>
      </c>
      <c r="E22" s="43">
        <f>'QUINCENA 1'!E22+'QUINCENA 2'!E22</f>
        <v>396413.39999999997</v>
      </c>
      <c r="F22" s="43">
        <f>'QUINCENA 1'!F22+'QUINCENA 2'!F22</f>
        <v>6917.5593088292635</v>
      </c>
      <c r="G22" s="43">
        <f>'QUINCENA 1'!G22+'QUINCENA 2'!G22</f>
        <v>1743.2249458249744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13999.207104932142</v>
      </c>
      <c r="E23" s="43">
        <f>'QUINCENA 1'!E23+'QUINCENA 2'!E23</f>
        <v>396413.39999999997</v>
      </c>
      <c r="F23" s="43">
        <f>'QUINCENA 1'!F23+'QUINCENA 2'!F23</f>
        <v>6917.5593088292635</v>
      </c>
      <c r="G23" s="43">
        <f>'QUINCENA 1'!G23+'QUINCENA 2'!G23</f>
        <v>1743.2249458249744</v>
      </c>
      <c r="H23" s="79">
        <f>F23/$F$26</f>
        <v>1</v>
      </c>
      <c r="I23" s="66">
        <f>'QUINCENA 1'!I23+'QUINCENA 2'!I23</f>
        <v>27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13999.207104932142</v>
      </c>
      <c r="E26" s="47">
        <f>SUM(E23:E25)</f>
        <v>396413.39999999997</v>
      </c>
      <c r="F26" s="47">
        <f>SUM(F23:F25)</f>
        <v>6917.5593088292635</v>
      </c>
      <c r="G26" s="88">
        <f>SUM(G23:G25)</f>
        <v>1743.2249458249744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494.13936496389846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42216</v>
      </c>
      <c r="C31" s="85">
        <f>'QUINCENA 1'!C31+'QUINCENA 2'!C31</f>
        <v>1743.2249458249744</v>
      </c>
      <c r="D31" s="54">
        <f>((C31*1000000000)/252)/1000000</f>
        <v>6917.5593088292635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1743.2249458249744</v>
      </c>
      <c r="D33" s="64">
        <f>((C33*1000000000)/252)/1000000</f>
        <v>6917.5593088292635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494.13936496389834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42186</v>
      </c>
      <c r="G9" s="691"/>
      <c r="H9" s="16" t="s">
        <v>11</v>
      </c>
      <c r="I9" s="692">
        <f ca="1">TODAY()</f>
        <v>42214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42200</v>
      </c>
      <c r="G11" s="27">
        <v>42216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6957.3460222671374</v>
      </c>
      <c r="E22" s="43">
        <f>SUM(Cálculos!I24:I40)</f>
        <v>197010.09999999998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6957.3460222671374</v>
      </c>
      <c r="E23" s="71">
        <f>SUM(Cálculos!I24:I40)</f>
        <v>197010.09999999998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13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6957.3460222671374</v>
      </c>
      <c r="E26" s="47">
        <f>SUM(E23:E25)</f>
        <v>197010.09999999998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42200</v>
      </c>
      <c r="B31" s="52">
        <f>G11</f>
        <v>42216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494.13936496389834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42186</v>
      </c>
      <c r="G9" s="691"/>
      <c r="H9" s="16" t="s">
        <v>11</v>
      </c>
      <c r="I9" s="692">
        <f ca="1">TODAY()</f>
        <v>42214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42186</v>
      </c>
      <c r="G11" s="27">
        <f>F11+13</f>
        <v>42199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7041.8610826650047</v>
      </c>
      <c r="E22" s="43">
        <f>SUM(Cálculos!I10:I23)</f>
        <v>199403.3</v>
      </c>
      <c r="F22" s="44">
        <f>+G22/0.252</f>
        <v>6917.5593088292635</v>
      </c>
      <c r="G22" s="44">
        <f>SUM(Cálculos!L10:L23)</f>
        <v>1743.2249458249744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7041.8610826650047</v>
      </c>
      <c r="E23" s="43">
        <f>SUM(Cálculos!I10:I23)</f>
        <v>199403.3</v>
      </c>
      <c r="F23" s="44">
        <f>G23/0.252</f>
        <v>6917.5593088292635</v>
      </c>
      <c r="G23" s="44">
        <f>SUM(Cálculos!L10:L23)</f>
        <v>1743.2249458249744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7041.8610826650047</v>
      </c>
      <c r="E26" s="47">
        <f>SUM(E23:E25)</f>
        <v>199403.3</v>
      </c>
      <c r="F26" s="47">
        <f>SUM(F23:F25)</f>
        <v>6917.5593088292635</v>
      </c>
      <c r="G26" s="47">
        <f>SUM(G23:G25)</f>
        <v>1743.2249458249744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42186</v>
      </c>
      <c r="B31" s="52">
        <f>G11</f>
        <v>42199</v>
      </c>
      <c r="C31" s="53">
        <f>SUM(Cálculos!L10:L23)</f>
        <v>1743.2249458249744</v>
      </c>
      <c r="D31" s="54">
        <f>((C31*1000000000)/252)/1000000</f>
        <v>6917.5593088292635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1743.2249458249744</v>
      </c>
      <c r="D33" s="58">
        <f>SUM(D31:D32)</f>
        <v>6917.5593088292635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494.13936496389834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42186</v>
      </c>
    </row>
    <row r="10" spans="1:12" x14ac:dyDescent="0.2">
      <c r="B10" s="712" t="s">
        <v>98</v>
      </c>
      <c r="C10" s="712"/>
      <c r="D10" s="712"/>
      <c r="E10" s="712"/>
      <c r="F10" s="712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3" t="s">
        <v>91</v>
      </c>
      <c r="F12" s="713"/>
    </row>
    <row r="13" spans="1:12" x14ac:dyDescent="0.2">
      <c r="B13" s="708" t="s">
        <v>103</v>
      </c>
      <c r="C13" s="708"/>
      <c r="D13" s="708"/>
      <c r="E13" s="708"/>
      <c r="F13" s="708"/>
    </row>
    <row r="14" spans="1:12" x14ac:dyDescent="0.2">
      <c r="A14" s="541"/>
      <c r="B14" s="542">
        <f>'Facturacion Tarifas'!AM3</f>
        <v>6917.6560571967084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32142.674422426731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32142.674422426731</v>
      </c>
      <c r="G15" s="129"/>
    </row>
    <row r="16" spans="1:12" hidden="1" x14ac:dyDescent="0.2">
      <c r="A16" s="650"/>
      <c r="B16" s="709"/>
      <c r="C16" s="709"/>
      <c r="D16" s="709"/>
      <c r="E16" s="709"/>
      <c r="F16" s="709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0" t="s">
        <v>106</v>
      </c>
      <c r="C25" s="710"/>
      <c r="D25" s="710"/>
      <c r="E25" s="710"/>
      <c r="F25" s="710"/>
    </row>
    <row r="26" spans="1:11" x14ac:dyDescent="0.2">
      <c r="A26" s="541"/>
      <c r="B26" s="542">
        <f>'Casetas Resumen'!$K$48</f>
        <v>6917.6560571967084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1296.2210946677785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1296.2210946677785</v>
      </c>
    </row>
    <row r="28" spans="1:11" x14ac:dyDescent="0.2">
      <c r="A28" s="541"/>
      <c r="B28" s="711" t="s">
        <v>108</v>
      </c>
      <c r="C28" s="711"/>
      <c r="D28" s="711"/>
      <c r="E28" s="711"/>
      <c r="F28" s="711"/>
    </row>
    <row r="29" spans="1:11" x14ac:dyDescent="0.2">
      <c r="A29" s="541"/>
      <c r="B29" s="542">
        <f>'Casetas Resumen'!$K$48</f>
        <v>6917.6560571967084</v>
      </c>
      <c r="C29" s="211" t="s">
        <v>15</v>
      </c>
      <c r="D29" s="211"/>
      <c r="E29" s="212">
        <f>'Facturacion Tarifas'!Z3</f>
        <v>1.339</v>
      </c>
      <c r="F29" s="547">
        <f>E29*B29</f>
        <v>9262.7414605863923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9262.7414605863923</v>
      </c>
    </row>
    <row r="31" spans="1:11" x14ac:dyDescent="0.2">
      <c r="A31" s="541"/>
      <c r="B31" s="711" t="s">
        <v>109</v>
      </c>
      <c r="C31" s="711"/>
      <c r="D31" s="711"/>
      <c r="E31" s="711"/>
      <c r="F31" s="711"/>
    </row>
    <row r="32" spans="1:11" x14ac:dyDescent="0.2">
      <c r="A32" s="541"/>
      <c r="B32" s="542">
        <f>'Casetas Resumen'!$K$48</f>
        <v>6917.6560571967084</v>
      </c>
      <c r="C32" s="213" t="s">
        <v>15</v>
      </c>
      <c r="D32" s="134"/>
      <c r="E32" s="212">
        <f>'Facturacion Tarifas'!AA3</f>
        <v>0.1041</v>
      </c>
      <c r="F32" s="549">
        <f>E32*B32</f>
        <v>720.12799555417735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720.12799555417735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43421.764973235076</v>
      </c>
    </row>
    <row r="41" spans="1:6" x14ac:dyDescent="0.2">
      <c r="E41" s="150" t="s">
        <v>112</v>
      </c>
      <c r="F41" s="215">
        <f>F40*0.16</f>
        <v>6947.4823957176122</v>
      </c>
    </row>
    <row r="42" spans="1:6" x14ac:dyDescent="0.2">
      <c r="E42" s="150" t="s">
        <v>51</v>
      </c>
      <c r="F42" s="216">
        <f>SUM(F40:F41)</f>
        <v>50369.247368952689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  <mergeCell ref="G21:K21"/>
    <mergeCell ref="B13:F13"/>
    <mergeCell ref="B16:F16"/>
    <mergeCell ref="B21:F21"/>
    <mergeCell ref="B25:F25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21" t="s">
        <v>115</v>
      </c>
      <c r="B1" s="721" t="s">
        <v>120</v>
      </c>
      <c r="C1" s="723" t="s">
        <v>145</v>
      </c>
      <c r="D1" s="723" t="s">
        <v>5</v>
      </c>
      <c r="E1" s="723" t="s">
        <v>47</v>
      </c>
      <c r="F1" s="723" t="s">
        <v>146</v>
      </c>
      <c r="G1" s="723" t="s">
        <v>239</v>
      </c>
      <c r="H1" s="725" t="s">
        <v>116</v>
      </c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7"/>
      <c r="U1" s="725" t="s">
        <v>117</v>
      </c>
      <c r="V1" s="726"/>
      <c r="W1" s="726"/>
      <c r="X1" s="726"/>
      <c r="Y1" s="726"/>
      <c r="Z1" s="726"/>
      <c r="AA1" s="726"/>
      <c r="AB1" s="726"/>
      <c r="AC1" s="726"/>
      <c r="AD1" s="726"/>
      <c r="AE1" s="726"/>
      <c r="AF1" s="726"/>
      <c r="AG1" s="727"/>
      <c r="AH1" s="728" t="s">
        <v>118</v>
      </c>
      <c r="AI1" s="729"/>
      <c r="AJ1" s="729"/>
      <c r="AK1" s="729"/>
      <c r="AL1" s="729"/>
      <c r="AM1" s="729"/>
      <c r="AN1" s="729"/>
      <c r="AO1" s="729"/>
      <c r="AP1" s="729"/>
      <c r="AQ1" s="729"/>
      <c r="AR1" s="729"/>
      <c r="AS1" s="729"/>
      <c r="AT1" s="730"/>
      <c r="AU1" s="718" t="s">
        <v>141</v>
      </c>
      <c r="AV1" s="716" t="s">
        <v>72</v>
      </c>
      <c r="AW1" s="716" t="s">
        <v>137</v>
      </c>
      <c r="AX1" s="716" t="s">
        <v>132</v>
      </c>
      <c r="AY1" s="716" t="s">
        <v>133</v>
      </c>
      <c r="AZ1" s="716" t="s">
        <v>134</v>
      </c>
      <c r="BA1" s="716" t="s">
        <v>128</v>
      </c>
      <c r="BB1" s="719" t="s">
        <v>142</v>
      </c>
      <c r="BC1" s="717" t="s">
        <v>119</v>
      </c>
      <c r="BD1" s="717"/>
      <c r="BE1" s="717"/>
      <c r="BF1" s="717"/>
      <c r="BG1" s="717"/>
      <c r="BH1" s="717"/>
      <c r="BI1" s="717"/>
      <c r="BJ1" s="717"/>
      <c r="BK1" s="717"/>
      <c r="BL1" s="717"/>
      <c r="BM1" s="717"/>
      <c r="BN1" s="717"/>
      <c r="BO1" s="714" t="s">
        <v>143</v>
      </c>
      <c r="BP1" s="715"/>
    </row>
    <row r="2" spans="1:69" ht="13.5" customHeight="1" thickBot="1" x14ac:dyDescent="0.25">
      <c r="A2" s="722"/>
      <c r="B2" s="722"/>
      <c r="C2" s="724"/>
      <c r="D2" s="724"/>
      <c r="E2" s="724"/>
      <c r="F2" s="724"/>
      <c r="G2" s="724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8"/>
      <c r="AV2" s="716"/>
      <c r="AW2" s="716"/>
      <c r="AX2" s="716"/>
      <c r="AY2" s="716"/>
      <c r="AZ2" s="716"/>
      <c r="BA2" s="716"/>
      <c r="BB2" s="720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494.13936496389834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6917.6560571967084</v>
      </c>
      <c r="AJ3" s="633"/>
      <c r="AK3" s="633"/>
      <c r="AL3" s="633"/>
      <c r="AM3" s="640">
        <f>IF(AX3&lt;AO3,AO3,AX3)</f>
        <v>6917.6560571967084</v>
      </c>
      <c r="AN3" s="633">
        <f>'Desgloce de Fact'!$B$26</f>
        <v>6917.6560571967084</v>
      </c>
      <c r="AO3" s="640">
        <f>$AN$3</f>
        <v>6917.6560571967084</v>
      </c>
      <c r="AP3" s="633"/>
      <c r="AQ3" s="633"/>
      <c r="AR3" s="633">
        <v>1</v>
      </c>
      <c r="AS3" s="640">
        <f>$AN$3</f>
        <v>6917.6560571967084</v>
      </c>
      <c r="AT3" s="634"/>
      <c r="AU3" s="272">
        <f>(AN3*1000)/F3</f>
        <v>13999.40289659398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6917.6560571967084</v>
      </c>
      <c r="BA3" s="250"/>
      <c r="BB3" s="271">
        <f>IF(ISERROR(AN3/AW3),0,(AN3/AW3))</f>
        <v>223.1501953934422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42186</v>
      </c>
      <c r="C2" t="str">
        <f>TOTAL!B10</f>
        <v>1105-01</v>
      </c>
      <c r="D2" s="109">
        <f>Cálculos!I10</f>
        <v>13317.1</v>
      </c>
    </row>
    <row r="3" spans="1:4" x14ac:dyDescent="0.2">
      <c r="A3" t="s">
        <v>49</v>
      </c>
      <c r="B3" s="108">
        <f>B2+1</f>
        <v>42187</v>
      </c>
      <c r="C3" t="s">
        <v>41</v>
      </c>
      <c r="D3" s="109">
        <f>Cálculos!I11</f>
        <v>17309</v>
      </c>
    </row>
    <row r="4" spans="1:4" x14ac:dyDescent="0.2">
      <c r="A4" t="s">
        <v>49</v>
      </c>
      <c r="B4" s="108">
        <f t="shared" ref="B4:B31" si="0">B3+1</f>
        <v>42188</v>
      </c>
      <c r="C4" t="s">
        <v>41</v>
      </c>
      <c r="D4" s="109">
        <f>Cálculos!I12</f>
        <v>16544.8</v>
      </c>
    </row>
    <row r="5" spans="1:4" x14ac:dyDescent="0.2">
      <c r="A5" t="s">
        <v>49</v>
      </c>
      <c r="B5" s="108">
        <f t="shared" si="0"/>
        <v>42189</v>
      </c>
      <c r="C5" t="s">
        <v>41</v>
      </c>
      <c r="D5" s="109">
        <f>Cálculos!I13</f>
        <v>424.70000000000005</v>
      </c>
    </row>
    <row r="6" spans="1:4" x14ac:dyDescent="0.2">
      <c r="A6" t="s">
        <v>49</v>
      </c>
      <c r="B6" s="108">
        <f t="shared" si="0"/>
        <v>42190</v>
      </c>
      <c r="C6" t="s">
        <v>41</v>
      </c>
      <c r="D6" s="109">
        <f>Cálculos!I14</f>
        <v>11149.800000000001</v>
      </c>
    </row>
    <row r="7" spans="1:4" x14ac:dyDescent="0.2">
      <c r="A7" t="s">
        <v>49</v>
      </c>
      <c r="B7" s="108">
        <f t="shared" si="0"/>
        <v>42191</v>
      </c>
      <c r="C7" t="s">
        <v>41</v>
      </c>
      <c r="D7" s="109">
        <f>Cálculos!I15</f>
        <v>18169.5</v>
      </c>
    </row>
    <row r="8" spans="1:4" x14ac:dyDescent="0.2">
      <c r="A8" t="s">
        <v>49</v>
      </c>
      <c r="B8" s="108">
        <f t="shared" si="0"/>
        <v>42192</v>
      </c>
      <c r="C8" t="s">
        <v>41</v>
      </c>
      <c r="D8" s="109">
        <f>Cálculos!I16</f>
        <v>17406.8</v>
      </c>
    </row>
    <row r="9" spans="1:4" x14ac:dyDescent="0.2">
      <c r="A9" t="s">
        <v>49</v>
      </c>
      <c r="B9" s="108">
        <f t="shared" si="0"/>
        <v>42193</v>
      </c>
      <c r="C9" t="s">
        <v>41</v>
      </c>
      <c r="D9" s="109">
        <f>Cálculos!I17</f>
        <v>18846.2</v>
      </c>
    </row>
    <row r="10" spans="1:4" x14ac:dyDescent="0.2">
      <c r="A10" t="s">
        <v>49</v>
      </c>
      <c r="B10" s="108">
        <f t="shared" si="0"/>
        <v>42194</v>
      </c>
      <c r="C10" t="s">
        <v>41</v>
      </c>
      <c r="D10" s="109">
        <f>Cálculos!I18</f>
        <v>19960.5</v>
      </c>
    </row>
    <row r="11" spans="1:4" x14ac:dyDescent="0.2">
      <c r="A11" t="s">
        <v>49</v>
      </c>
      <c r="B11" s="108">
        <f t="shared" si="0"/>
        <v>42195</v>
      </c>
      <c r="C11" t="s">
        <v>41</v>
      </c>
      <c r="D11" s="109">
        <f>Cálculos!I19</f>
        <v>17223.7</v>
      </c>
    </row>
    <row r="12" spans="1:4" x14ac:dyDescent="0.2">
      <c r="A12" t="s">
        <v>49</v>
      </c>
      <c r="B12" s="108">
        <f t="shared" si="0"/>
        <v>42196</v>
      </c>
      <c r="C12" t="s">
        <v>41</v>
      </c>
      <c r="D12" s="109">
        <f>Cálculos!I20</f>
        <v>172.1</v>
      </c>
    </row>
    <row r="13" spans="1:4" x14ac:dyDescent="0.2">
      <c r="A13" t="s">
        <v>49</v>
      </c>
      <c r="B13" s="108">
        <f t="shared" si="0"/>
        <v>42197</v>
      </c>
      <c r="C13" t="s">
        <v>41</v>
      </c>
      <c r="D13" s="109">
        <f>Cálculos!I21</f>
        <v>10839.4</v>
      </c>
    </row>
    <row r="14" spans="1:4" x14ac:dyDescent="0.2">
      <c r="A14" t="s">
        <v>49</v>
      </c>
      <c r="B14" s="108">
        <f t="shared" si="0"/>
        <v>42198</v>
      </c>
      <c r="C14" t="s">
        <v>41</v>
      </c>
      <c r="D14" s="109">
        <f>Cálculos!I22</f>
        <v>19065.899999999998</v>
      </c>
    </row>
    <row r="15" spans="1:4" x14ac:dyDescent="0.2">
      <c r="A15" t="s">
        <v>49</v>
      </c>
      <c r="B15" s="108">
        <f t="shared" si="0"/>
        <v>42199</v>
      </c>
      <c r="C15" t="s">
        <v>41</v>
      </c>
      <c r="D15" s="109">
        <f>Cálculos!I23</f>
        <v>18973.8</v>
      </c>
    </row>
    <row r="16" spans="1:4" x14ac:dyDescent="0.2">
      <c r="A16" t="s">
        <v>49</v>
      </c>
      <c r="B16" s="108">
        <f t="shared" si="0"/>
        <v>42200</v>
      </c>
      <c r="C16" t="s">
        <v>41</v>
      </c>
      <c r="D16" s="109">
        <f>Cálculos!I24</f>
        <v>17357.5</v>
      </c>
    </row>
    <row r="17" spans="1:4" x14ac:dyDescent="0.2">
      <c r="A17" t="s">
        <v>49</v>
      </c>
      <c r="B17" s="108">
        <f t="shared" si="0"/>
        <v>42201</v>
      </c>
      <c r="C17" t="s">
        <v>41</v>
      </c>
      <c r="D17" s="109">
        <f>Cálculos!I25</f>
        <v>17504.400000000001</v>
      </c>
    </row>
    <row r="18" spans="1:4" x14ac:dyDescent="0.2">
      <c r="A18" t="s">
        <v>49</v>
      </c>
      <c r="B18" s="108">
        <f t="shared" si="0"/>
        <v>42202</v>
      </c>
      <c r="C18" t="s">
        <v>41</v>
      </c>
      <c r="D18" s="109">
        <f>Cálculos!I26</f>
        <v>15394.3</v>
      </c>
    </row>
    <row r="19" spans="1:4" x14ac:dyDescent="0.2">
      <c r="A19" t="s">
        <v>49</v>
      </c>
      <c r="B19" s="108">
        <f t="shared" si="0"/>
        <v>42203</v>
      </c>
      <c r="C19" t="s">
        <v>41</v>
      </c>
      <c r="D19" s="109">
        <f>Cálculos!I27</f>
        <v>0.8</v>
      </c>
    </row>
    <row r="20" spans="1:4" x14ac:dyDescent="0.2">
      <c r="A20" t="s">
        <v>49</v>
      </c>
      <c r="B20" s="108">
        <f t="shared" si="0"/>
        <v>42204</v>
      </c>
      <c r="C20" t="s">
        <v>41</v>
      </c>
      <c r="D20" s="109">
        <f>Cálculos!I28</f>
        <v>7314.3</v>
      </c>
    </row>
    <row r="21" spans="1:4" x14ac:dyDescent="0.2">
      <c r="A21" t="s">
        <v>49</v>
      </c>
      <c r="B21" s="108">
        <f t="shared" si="0"/>
        <v>42205</v>
      </c>
      <c r="C21" t="s">
        <v>41</v>
      </c>
      <c r="D21" s="109">
        <f>Cálculos!I29</f>
        <v>18413.5</v>
      </c>
    </row>
    <row r="22" spans="1:4" x14ac:dyDescent="0.2">
      <c r="A22" t="s">
        <v>49</v>
      </c>
      <c r="B22" s="108">
        <f t="shared" si="0"/>
        <v>42206</v>
      </c>
      <c r="C22" t="s">
        <v>41</v>
      </c>
      <c r="D22" s="109">
        <f>Cálculos!I30</f>
        <v>17953.900000000001</v>
      </c>
    </row>
    <row r="23" spans="1:4" x14ac:dyDescent="0.2">
      <c r="A23" t="s">
        <v>49</v>
      </c>
      <c r="B23" s="108">
        <f t="shared" si="0"/>
        <v>42207</v>
      </c>
      <c r="C23" t="s">
        <v>41</v>
      </c>
      <c r="D23" s="109">
        <f>Cálculos!I31</f>
        <v>16926.2</v>
      </c>
    </row>
    <row r="24" spans="1:4" x14ac:dyDescent="0.2">
      <c r="A24" t="s">
        <v>49</v>
      </c>
      <c r="B24" s="108">
        <f t="shared" si="0"/>
        <v>42208</v>
      </c>
      <c r="C24" t="s">
        <v>41</v>
      </c>
      <c r="D24" s="109">
        <f>Cálculos!I32</f>
        <v>18413.599999999999</v>
      </c>
    </row>
    <row r="25" spans="1:4" x14ac:dyDescent="0.2">
      <c r="A25" t="s">
        <v>49</v>
      </c>
      <c r="B25" s="108">
        <f t="shared" si="0"/>
        <v>42209</v>
      </c>
      <c r="C25" t="s">
        <v>41</v>
      </c>
      <c r="D25" s="109">
        <f>Cálculos!I33</f>
        <v>17003.8</v>
      </c>
    </row>
    <row r="26" spans="1:4" x14ac:dyDescent="0.2">
      <c r="A26" t="s">
        <v>49</v>
      </c>
      <c r="B26" s="108">
        <f t="shared" si="0"/>
        <v>42210</v>
      </c>
      <c r="C26" t="s">
        <v>41</v>
      </c>
      <c r="D26" s="109">
        <f>Cálculos!I34</f>
        <v>22.3</v>
      </c>
    </row>
    <row r="27" spans="1:4" x14ac:dyDescent="0.2">
      <c r="A27" t="s">
        <v>49</v>
      </c>
      <c r="B27" s="108">
        <f t="shared" si="0"/>
        <v>42211</v>
      </c>
      <c r="C27" t="s">
        <v>41</v>
      </c>
      <c r="D27" s="109">
        <f>Cálculos!I35</f>
        <v>10947.699999999999</v>
      </c>
    </row>
    <row r="28" spans="1:4" x14ac:dyDescent="0.2">
      <c r="A28" t="s">
        <v>49</v>
      </c>
      <c r="B28" s="108">
        <f t="shared" si="0"/>
        <v>42212</v>
      </c>
      <c r="C28" t="s">
        <v>41</v>
      </c>
      <c r="D28" s="109">
        <f>Cálculos!I36</f>
        <v>21891.9</v>
      </c>
    </row>
    <row r="29" spans="1:4" x14ac:dyDescent="0.2">
      <c r="A29" t="s">
        <v>49</v>
      </c>
      <c r="B29" s="108">
        <f>B28+1</f>
        <v>42213</v>
      </c>
      <c r="C29" t="s">
        <v>41</v>
      </c>
      <c r="D29" s="109">
        <f>Cálculos!I37</f>
        <v>17865.900000000001</v>
      </c>
    </row>
    <row r="30" spans="1:4" x14ac:dyDescent="0.2">
      <c r="A30" t="s">
        <v>49</v>
      </c>
      <c r="B30" s="108">
        <f t="shared" si="0"/>
        <v>42214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42215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2015-07-30T02:07:05Z</dcterms:modified>
</cp:coreProperties>
</file>